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codeName="ThisWorkbook"/>
  <xr:revisionPtr revIDLastSave="0" documentId="13_ncr:1_{82D8C6B8-CDE0-4A56-AFF0-CC9C77540715}" xr6:coauthVersionLast="47" xr6:coauthVersionMax="47" xr10:uidLastSave="{00000000-0000-0000-0000-000000000000}"/>
  <bookViews>
    <workbookView xWindow="-110" yWindow="-110" windowWidth="19420" windowHeight="10420" tabRatio="665" xr2:uid="{00000000-000D-0000-FFFF-FFFF00000000}"/>
  </bookViews>
  <sheets>
    <sheet name="Enquiries" sheetId="14" r:id="rId1"/>
    <sheet name="Approved" sheetId="2" r:id="rId2"/>
    <sheet name="13 Wk" sheetId="4" r:id="rId3"/>
    <sheet name="26 Wk" sheetId="15" r:id="rId4"/>
    <sheet name="39 Wk" sheetId="10" r:id="rId5"/>
    <sheet name="52 Wk" sheetId="11" r:id="rId6"/>
    <sheet name="Qtr Review" sheetId="16" r:id="rId7"/>
  </sheets>
  <definedNames>
    <definedName name="_xlnm._FilterDatabase" localSheetId="2" hidden="1">'13 Wk'!$A$1:$T$57</definedName>
    <definedName name="_xlnm._FilterDatabase" localSheetId="3" hidden="1">'26 Wk'!$A$1:$S$57</definedName>
    <definedName name="_xlnm._FilterDatabase" localSheetId="4" hidden="1">'39 Wk'!$A$1:$S$57</definedName>
    <definedName name="_xlnm._FilterDatabase" localSheetId="5" hidden="1">'52 Wk'!$A$1:$S$57</definedName>
    <definedName name="_xlnm._FilterDatabase" localSheetId="1" hidden="1">Approved!$A$1:$AT$60</definedName>
    <definedName name="_xlnm._FilterDatabase" localSheetId="0" hidden="1">Enquiries!$A$1:$M$1</definedName>
    <definedName name="_ftn1">#REF!</definedName>
    <definedName name="_ftn2">#REF!</definedName>
    <definedName name="_ftnref1">#REF!</definedName>
    <definedName name="_ftnref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1" l="1"/>
  <c r="C11" i="11"/>
  <c r="C12" i="11"/>
  <c r="C13" i="11"/>
  <c r="C14" i="11"/>
  <c r="C15" i="11"/>
  <c r="C16" i="11"/>
  <c r="C17" i="11"/>
  <c r="C10" i="10"/>
  <c r="C11" i="10"/>
  <c r="C12" i="10"/>
  <c r="C13" i="10"/>
  <c r="C14" i="10"/>
  <c r="C15" i="10"/>
  <c r="C16" i="10"/>
  <c r="C10" i="15"/>
  <c r="C11" i="15"/>
  <c r="C12" i="15"/>
  <c r="C13" i="15"/>
  <c r="C14" i="15"/>
  <c r="C15" i="15"/>
  <c r="C16" i="15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10" i="16"/>
  <c r="C11" i="16"/>
  <c r="C12" i="16"/>
  <c r="A8" i="4"/>
  <c r="B8" i="4"/>
  <c r="C8" i="4"/>
  <c r="D8" i="4"/>
  <c r="E8" i="4"/>
  <c r="F8" i="4"/>
  <c r="A6" i="4"/>
  <c r="L5" i="4"/>
  <c r="L3" i="4"/>
  <c r="A3" i="16"/>
  <c r="B3" i="16"/>
  <c r="C3" i="16"/>
  <c r="D3" i="16"/>
  <c r="E3" i="16"/>
  <c r="F3" i="16"/>
  <c r="H3" i="16"/>
  <c r="J3" i="16" s="1"/>
  <c r="I3" i="16"/>
  <c r="A4" i="16"/>
  <c r="B4" i="16"/>
  <c r="C4" i="16"/>
  <c r="D4" i="16"/>
  <c r="E4" i="16"/>
  <c r="F4" i="16"/>
  <c r="H4" i="16"/>
  <c r="I4" i="16" s="1"/>
  <c r="J4" i="16"/>
  <c r="L4" i="16"/>
  <c r="A5" i="16"/>
  <c r="B5" i="16"/>
  <c r="C5" i="16"/>
  <c r="D5" i="16"/>
  <c r="E5" i="16"/>
  <c r="F5" i="16"/>
  <c r="H5" i="16"/>
  <c r="L5" i="16"/>
  <c r="A6" i="16"/>
  <c r="B6" i="16"/>
  <c r="C6" i="16"/>
  <c r="D6" i="16"/>
  <c r="E6" i="16"/>
  <c r="F6" i="16"/>
  <c r="H6" i="16"/>
  <c r="I6" i="16" s="1"/>
  <c r="A7" i="16"/>
  <c r="B7" i="16"/>
  <c r="C7" i="16"/>
  <c r="D7" i="16"/>
  <c r="E7" i="16"/>
  <c r="F7" i="16"/>
  <c r="H7" i="16"/>
  <c r="I7" i="16" s="1"/>
  <c r="A8" i="16"/>
  <c r="B8" i="16"/>
  <c r="C8" i="16"/>
  <c r="D8" i="16"/>
  <c r="E8" i="16"/>
  <c r="F8" i="16"/>
  <c r="H8" i="16"/>
  <c r="K8" i="16" s="1"/>
  <c r="J8" i="16"/>
  <c r="A9" i="16"/>
  <c r="B9" i="16"/>
  <c r="C9" i="16"/>
  <c r="D9" i="16"/>
  <c r="E9" i="16"/>
  <c r="F9" i="16"/>
  <c r="H9" i="16"/>
  <c r="I9" i="16"/>
  <c r="A10" i="16"/>
  <c r="B10" i="16"/>
  <c r="D10" i="16"/>
  <c r="E10" i="16"/>
  <c r="F10" i="16"/>
  <c r="H10" i="16"/>
  <c r="K10" i="16" s="1"/>
  <c r="A11" i="16"/>
  <c r="B11" i="16"/>
  <c r="D11" i="16"/>
  <c r="E11" i="16"/>
  <c r="F11" i="16"/>
  <c r="H11" i="16"/>
  <c r="J11" i="16" s="1"/>
  <c r="A12" i="16"/>
  <c r="B12" i="16"/>
  <c r="D12" i="16"/>
  <c r="E12" i="16"/>
  <c r="F12" i="16"/>
  <c r="H12" i="16"/>
  <c r="J12" i="16" s="1"/>
  <c r="A13" i="16"/>
  <c r="B13" i="16"/>
  <c r="C13" i="16"/>
  <c r="D13" i="16"/>
  <c r="E13" i="16"/>
  <c r="F13" i="16"/>
  <c r="H13" i="16"/>
  <c r="L13" i="16" s="1"/>
  <c r="A14" i="16"/>
  <c r="B14" i="16"/>
  <c r="C14" i="16"/>
  <c r="D14" i="16"/>
  <c r="E14" i="16"/>
  <c r="F14" i="16"/>
  <c r="H14" i="16"/>
  <c r="I14" i="16" s="1"/>
  <c r="A15" i="16"/>
  <c r="B15" i="16"/>
  <c r="C15" i="16"/>
  <c r="D15" i="16"/>
  <c r="E15" i="16"/>
  <c r="F15" i="16"/>
  <c r="H15" i="16"/>
  <c r="I15" i="16" s="1"/>
  <c r="J15" i="16"/>
  <c r="K15" i="16"/>
  <c r="L15" i="16"/>
  <c r="A16" i="16"/>
  <c r="B16" i="16"/>
  <c r="C16" i="16"/>
  <c r="D16" i="16"/>
  <c r="E16" i="16"/>
  <c r="F16" i="16"/>
  <c r="H16" i="16"/>
  <c r="K16" i="16"/>
  <c r="A17" i="16"/>
  <c r="B17" i="16"/>
  <c r="C17" i="16"/>
  <c r="D17" i="16"/>
  <c r="E17" i="16"/>
  <c r="F17" i="16"/>
  <c r="H17" i="16"/>
  <c r="I17" i="16" s="1"/>
  <c r="A18" i="16"/>
  <c r="B18" i="16"/>
  <c r="C18" i="16"/>
  <c r="D18" i="16"/>
  <c r="E18" i="16"/>
  <c r="F18" i="16"/>
  <c r="H18" i="16"/>
  <c r="I18" i="16" s="1"/>
  <c r="L18" i="16"/>
  <c r="A19" i="16"/>
  <c r="B19" i="16"/>
  <c r="C19" i="16"/>
  <c r="D19" i="16"/>
  <c r="E19" i="16"/>
  <c r="F19" i="16"/>
  <c r="H19" i="16"/>
  <c r="J19" i="16"/>
  <c r="I19" i="16"/>
  <c r="A20" i="16"/>
  <c r="B20" i="16"/>
  <c r="C20" i="16"/>
  <c r="D20" i="16"/>
  <c r="E20" i="16"/>
  <c r="F20" i="16"/>
  <c r="H20" i="16"/>
  <c r="K20" i="16" s="1"/>
  <c r="I20" i="16"/>
  <c r="A21" i="16"/>
  <c r="B21" i="16"/>
  <c r="C21" i="16"/>
  <c r="D21" i="16"/>
  <c r="E21" i="16"/>
  <c r="F21" i="16"/>
  <c r="H21" i="16"/>
  <c r="A22" i="16"/>
  <c r="B22" i="16"/>
  <c r="C22" i="16"/>
  <c r="D22" i="16"/>
  <c r="E22" i="16"/>
  <c r="F22" i="16"/>
  <c r="H22" i="16"/>
  <c r="I22" i="16" s="1"/>
  <c r="A23" i="16"/>
  <c r="B23" i="16"/>
  <c r="C23" i="16"/>
  <c r="D23" i="16"/>
  <c r="E23" i="16"/>
  <c r="F23" i="16"/>
  <c r="H23" i="16"/>
  <c r="I23" i="16" s="1"/>
  <c r="K23" i="16"/>
  <c r="L23" i="16"/>
  <c r="A24" i="16"/>
  <c r="B24" i="16"/>
  <c r="C24" i="16"/>
  <c r="D24" i="16"/>
  <c r="E24" i="16"/>
  <c r="F24" i="16"/>
  <c r="H24" i="16"/>
  <c r="J24" i="16" s="1"/>
  <c r="K24" i="16"/>
  <c r="A25" i="16"/>
  <c r="B25" i="16"/>
  <c r="C25" i="16"/>
  <c r="D25" i="16"/>
  <c r="E25" i="16"/>
  <c r="F25" i="16"/>
  <c r="H25" i="16"/>
  <c r="A26" i="16"/>
  <c r="B26" i="16"/>
  <c r="C26" i="16"/>
  <c r="D26" i="16"/>
  <c r="E26" i="16"/>
  <c r="F26" i="16"/>
  <c r="H26" i="16"/>
  <c r="I26" i="16" s="1"/>
  <c r="L26" i="16"/>
  <c r="A27" i="16"/>
  <c r="B27" i="16"/>
  <c r="C27" i="16"/>
  <c r="D27" i="16"/>
  <c r="E27" i="16"/>
  <c r="F27" i="16"/>
  <c r="H27" i="16"/>
  <c r="J27" i="16"/>
  <c r="I27" i="16"/>
  <c r="A28" i="16"/>
  <c r="B28" i="16"/>
  <c r="C28" i="16"/>
  <c r="D28" i="16"/>
  <c r="E28" i="16"/>
  <c r="F28" i="16"/>
  <c r="H28" i="16"/>
  <c r="L28" i="16" s="1"/>
  <c r="A29" i="16"/>
  <c r="B29" i="16"/>
  <c r="C29" i="16"/>
  <c r="D29" i="16"/>
  <c r="E29" i="16"/>
  <c r="F29" i="16"/>
  <c r="H29" i="16"/>
  <c r="A30" i="16"/>
  <c r="B30" i="16"/>
  <c r="C30" i="16"/>
  <c r="D30" i="16"/>
  <c r="E30" i="16"/>
  <c r="F30" i="16"/>
  <c r="H30" i="16"/>
  <c r="I30" i="16" s="1"/>
  <c r="A31" i="16"/>
  <c r="B31" i="16"/>
  <c r="C31" i="16"/>
  <c r="D31" i="16"/>
  <c r="E31" i="16"/>
  <c r="F31" i="16"/>
  <c r="H31" i="16"/>
  <c r="I31" i="16" s="1"/>
  <c r="K31" i="16"/>
  <c r="L31" i="16"/>
  <c r="A32" i="16"/>
  <c r="B32" i="16"/>
  <c r="C32" i="16"/>
  <c r="D32" i="16"/>
  <c r="E32" i="16"/>
  <c r="F32" i="16"/>
  <c r="H32" i="16"/>
  <c r="K32" i="16" s="1"/>
  <c r="A33" i="16"/>
  <c r="B33" i="16"/>
  <c r="C33" i="16"/>
  <c r="D33" i="16"/>
  <c r="E33" i="16"/>
  <c r="F33" i="16"/>
  <c r="H33" i="16"/>
  <c r="A34" i="16"/>
  <c r="B34" i="16"/>
  <c r="C34" i="16"/>
  <c r="D34" i="16"/>
  <c r="E34" i="16"/>
  <c r="F34" i="16"/>
  <c r="H34" i="16"/>
  <c r="I34" i="16" s="1"/>
  <c r="K34" i="16"/>
  <c r="L34" i="16"/>
  <c r="A35" i="16"/>
  <c r="B35" i="16"/>
  <c r="C35" i="16"/>
  <c r="D35" i="16"/>
  <c r="E35" i="16"/>
  <c r="F35" i="16"/>
  <c r="H35" i="16"/>
  <c r="K35" i="16" s="1"/>
  <c r="J35" i="16"/>
  <c r="I35" i="16"/>
  <c r="A36" i="16"/>
  <c r="B36" i="16"/>
  <c r="C36" i="16"/>
  <c r="D36" i="16"/>
  <c r="E36" i="16"/>
  <c r="F36" i="16"/>
  <c r="H36" i="16"/>
  <c r="I36" i="16"/>
  <c r="A37" i="16"/>
  <c r="B37" i="16"/>
  <c r="C37" i="16"/>
  <c r="D37" i="16"/>
  <c r="E37" i="16"/>
  <c r="F37" i="16"/>
  <c r="H37" i="16"/>
  <c r="L37" i="16" s="1"/>
  <c r="A38" i="16"/>
  <c r="B38" i="16"/>
  <c r="C38" i="16"/>
  <c r="D38" i="16"/>
  <c r="E38" i="16"/>
  <c r="F38" i="16"/>
  <c r="H38" i="16"/>
  <c r="I38" i="16" s="1"/>
  <c r="A39" i="16"/>
  <c r="B39" i="16"/>
  <c r="C39" i="16"/>
  <c r="D39" i="16"/>
  <c r="E39" i="16"/>
  <c r="F39" i="16"/>
  <c r="H39" i="16"/>
  <c r="I39" i="16" s="1"/>
  <c r="J39" i="16"/>
  <c r="K39" i="16"/>
  <c r="L39" i="16"/>
  <c r="A40" i="16"/>
  <c r="B40" i="16"/>
  <c r="C40" i="16"/>
  <c r="D40" i="16"/>
  <c r="E40" i="16"/>
  <c r="F40" i="16"/>
  <c r="H40" i="16"/>
  <c r="K40" i="16"/>
  <c r="A41" i="16"/>
  <c r="B41" i="16"/>
  <c r="C41" i="16"/>
  <c r="D41" i="16"/>
  <c r="E41" i="16"/>
  <c r="F41" i="16"/>
  <c r="H41" i="16"/>
  <c r="I41" i="16" s="1"/>
  <c r="A42" i="16"/>
  <c r="B42" i="16"/>
  <c r="C42" i="16"/>
  <c r="D42" i="16"/>
  <c r="E42" i="16"/>
  <c r="F42" i="16"/>
  <c r="H42" i="16"/>
  <c r="I42" i="16" s="1"/>
  <c r="J42" i="16"/>
  <c r="K42" i="16"/>
  <c r="L42" i="16"/>
  <c r="A43" i="16"/>
  <c r="B43" i="16"/>
  <c r="C43" i="16"/>
  <c r="D43" i="16"/>
  <c r="E43" i="16"/>
  <c r="F43" i="16"/>
  <c r="H43" i="16"/>
  <c r="I43" i="16" s="1"/>
  <c r="J43" i="16"/>
  <c r="A44" i="16"/>
  <c r="B44" i="16"/>
  <c r="C44" i="16"/>
  <c r="D44" i="16"/>
  <c r="E44" i="16"/>
  <c r="F44" i="16"/>
  <c r="H44" i="16"/>
  <c r="A45" i="16"/>
  <c r="B45" i="16"/>
  <c r="C45" i="16"/>
  <c r="D45" i="16"/>
  <c r="E45" i="16"/>
  <c r="F45" i="16"/>
  <c r="H45" i="16"/>
  <c r="L45" i="16" s="1"/>
  <c r="K45" i="16"/>
  <c r="A46" i="16"/>
  <c r="B46" i="16"/>
  <c r="C46" i="16"/>
  <c r="D46" i="16"/>
  <c r="E46" i="16"/>
  <c r="F46" i="16"/>
  <c r="H46" i="16"/>
  <c r="I46" i="16"/>
  <c r="A47" i="16"/>
  <c r="B47" i="16"/>
  <c r="C47" i="16"/>
  <c r="D47" i="16"/>
  <c r="E47" i="16"/>
  <c r="F47" i="16"/>
  <c r="H47" i="16"/>
  <c r="I47" i="16"/>
  <c r="J47" i="16"/>
  <c r="K47" i="16"/>
  <c r="L47" i="16"/>
  <c r="A48" i="16"/>
  <c r="B48" i="16"/>
  <c r="C48" i="16"/>
  <c r="D48" i="16"/>
  <c r="E48" i="16"/>
  <c r="F48" i="16"/>
  <c r="H48" i="16"/>
  <c r="A49" i="16"/>
  <c r="B49" i="16"/>
  <c r="C49" i="16"/>
  <c r="D49" i="16"/>
  <c r="E49" i="16"/>
  <c r="F49" i="16"/>
  <c r="H49" i="16"/>
  <c r="I49" i="16" s="1"/>
  <c r="L49" i="16"/>
  <c r="A50" i="16"/>
  <c r="B50" i="16"/>
  <c r="C50" i="16"/>
  <c r="D50" i="16"/>
  <c r="E50" i="16"/>
  <c r="F50" i="16"/>
  <c r="H50" i="16"/>
  <c r="I50" i="16"/>
  <c r="J50" i="16"/>
  <c r="K50" i="16"/>
  <c r="L50" i="16"/>
  <c r="A51" i="16"/>
  <c r="B51" i="16"/>
  <c r="C51" i="16"/>
  <c r="D51" i="16"/>
  <c r="E51" i="16"/>
  <c r="F51" i="16"/>
  <c r="H51" i="16"/>
  <c r="A52" i="16"/>
  <c r="B52" i="16"/>
  <c r="C52" i="16"/>
  <c r="D52" i="16"/>
  <c r="E52" i="16"/>
  <c r="F52" i="16"/>
  <c r="H52" i="16"/>
  <c r="I52" i="16" s="1"/>
  <c r="A53" i="16"/>
  <c r="B53" i="16"/>
  <c r="C53" i="16"/>
  <c r="D53" i="16"/>
  <c r="E53" i="16"/>
  <c r="F53" i="16"/>
  <c r="H53" i="16"/>
  <c r="L53" i="16" s="1"/>
  <c r="J53" i="16"/>
  <c r="K53" i="16"/>
  <c r="A54" i="16"/>
  <c r="B54" i="16"/>
  <c r="C54" i="16"/>
  <c r="D54" i="16"/>
  <c r="E54" i="16"/>
  <c r="F54" i="16"/>
  <c r="H54" i="16"/>
  <c r="A55" i="16"/>
  <c r="B55" i="16"/>
  <c r="C55" i="16"/>
  <c r="D55" i="16"/>
  <c r="E55" i="16"/>
  <c r="F55" i="16"/>
  <c r="H55" i="16"/>
  <c r="A56" i="16"/>
  <c r="B56" i="16"/>
  <c r="C56" i="16"/>
  <c r="D56" i="16"/>
  <c r="E56" i="16"/>
  <c r="F56" i="16"/>
  <c r="H56" i="16"/>
  <c r="K56" i="16" s="1"/>
  <c r="A57" i="16"/>
  <c r="B57" i="16"/>
  <c r="C57" i="16"/>
  <c r="D57" i="16"/>
  <c r="E57" i="16"/>
  <c r="F57" i="16"/>
  <c r="H57" i="16"/>
  <c r="I57" i="16" s="1"/>
  <c r="K57" i="16"/>
  <c r="L57" i="16"/>
  <c r="A58" i="16"/>
  <c r="B58" i="16"/>
  <c r="C58" i="16"/>
  <c r="D58" i="16"/>
  <c r="E58" i="16"/>
  <c r="F58" i="16"/>
  <c r="H58" i="16"/>
  <c r="J58" i="16" s="1"/>
  <c r="I58" i="16"/>
  <c r="A59" i="16"/>
  <c r="B59" i="16"/>
  <c r="C59" i="16"/>
  <c r="D59" i="16"/>
  <c r="E59" i="16"/>
  <c r="F59" i="16"/>
  <c r="H59" i="16"/>
  <c r="J59" i="16" s="1"/>
  <c r="A60" i="16"/>
  <c r="B60" i="16"/>
  <c r="C60" i="16"/>
  <c r="D60" i="16"/>
  <c r="E60" i="16"/>
  <c r="F60" i="16"/>
  <c r="H60" i="16"/>
  <c r="I60" i="16"/>
  <c r="J60" i="16"/>
  <c r="K60" i="16"/>
  <c r="L60" i="16"/>
  <c r="A61" i="16"/>
  <c r="B61" i="16"/>
  <c r="C61" i="16"/>
  <c r="D61" i="16"/>
  <c r="E61" i="16"/>
  <c r="F61" i="16"/>
  <c r="H61" i="16"/>
  <c r="L61" i="16"/>
  <c r="I61" i="16"/>
  <c r="J61" i="16"/>
  <c r="K61" i="16"/>
  <c r="A62" i="16"/>
  <c r="B62" i="16"/>
  <c r="C62" i="16"/>
  <c r="D62" i="16"/>
  <c r="E62" i="16"/>
  <c r="F62" i="16"/>
  <c r="H62" i="16"/>
  <c r="I62" i="16"/>
  <c r="A63" i="16"/>
  <c r="B63" i="16"/>
  <c r="C63" i="16"/>
  <c r="D63" i="16"/>
  <c r="E63" i="16"/>
  <c r="F63" i="16"/>
  <c r="H63" i="16"/>
  <c r="I63" i="16"/>
  <c r="J63" i="16"/>
  <c r="K63" i="16"/>
  <c r="L63" i="16"/>
  <c r="A64" i="16"/>
  <c r="B64" i="16"/>
  <c r="C64" i="16"/>
  <c r="D64" i="16"/>
  <c r="E64" i="16"/>
  <c r="F64" i="16"/>
  <c r="H64" i="16"/>
  <c r="K64" i="16"/>
  <c r="I64" i="16"/>
  <c r="J64" i="16"/>
  <c r="A65" i="16"/>
  <c r="B65" i="16"/>
  <c r="C65" i="16"/>
  <c r="D65" i="16"/>
  <c r="E65" i="16"/>
  <c r="F65" i="16"/>
  <c r="H65" i="16"/>
  <c r="I65" i="16"/>
  <c r="J65" i="16"/>
  <c r="K65" i="16"/>
  <c r="L65" i="16"/>
  <c r="A66" i="16"/>
  <c r="B66" i="16"/>
  <c r="C66" i="16"/>
  <c r="D66" i="16"/>
  <c r="E66" i="16"/>
  <c r="F66" i="16"/>
  <c r="H66" i="16"/>
  <c r="I66" i="16"/>
  <c r="J66" i="16"/>
  <c r="K66" i="16"/>
  <c r="L66" i="16"/>
  <c r="A67" i="16"/>
  <c r="B67" i="16"/>
  <c r="C67" i="16"/>
  <c r="D67" i="16"/>
  <c r="E67" i="16"/>
  <c r="F67" i="16"/>
  <c r="H67" i="16"/>
  <c r="J67" i="16"/>
  <c r="I67" i="16"/>
  <c r="A68" i="16"/>
  <c r="B68" i="16"/>
  <c r="C68" i="16"/>
  <c r="D68" i="16"/>
  <c r="E68" i="16"/>
  <c r="F68" i="16"/>
  <c r="H68" i="16"/>
  <c r="I68" i="16"/>
  <c r="K68" i="16"/>
  <c r="L68" i="16"/>
  <c r="A69" i="16"/>
  <c r="B69" i="16"/>
  <c r="C69" i="16"/>
  <c r="D69" i="16"/>
  <c r="E69" i="16"/>
  <c r="F69" i="16"/>
  <c r="H69" i="16"/>
  <c r="L69" i="16"/>
  <c r="I69" i="16"/>
  <c r="J69" i="16"/>
  <c r="K69" i="16"/>
  <c r="A70" i="16"/>
  <c r="B70" i="16"/>
  <c r="C70" i="16"/>
  <c r="D70" i="16"/>
  <c r="E70" i="16"/>
  <c r="F70" i="16"/>
  <c r="H70" i="16"/>
  <c r="I70" i="16"/>
  <c r="A71" i="16"/>
  <c r="B71" i="16"/>
  <c r="C71" i="16"/>
  <c r="D71" i="16"/>
  <c r="E71" i="16"/>
  <c r="F71" i="16"/>
  <c r="H71" i="16"/>
  <c r="I71" i="16"/>
  <c r="J71" i="16"/>
  <c r="K71" i="16"/>
  <c r="L71" i="16"/>
  <c r="A72" i="16"/>
  <c r="B72" i="16"/>
  <c r="C72" i="16"/>
  <c r="D72" i="16"/>
  <c r="E72" i="16"/>
  <c r="F72" i="16"/>
  <c r="H72" i="16"/>
  <c r="K72" i="16"/>
  <c r="I72" i="16"/>
  <c r="J72" i="16"/>
  <c r="A73" i="16"/>
  <c r="B73" i="16"/>
  <c r="C73" i="16"/>
  <c r="D73" i="16"/>
  <c r="E73" i="16"/>
  <c r="F73" i="16"/>
  <c r="H73" i="16"/>
  <c r="I73" i="16"/>
  <c r="L73" i="16"/>
  <c r="A74" i="16"/>
  <c r="B74" i="16"/>
  <c r="C74" i="16"/>
  <c r="D74" i="16"/>
  <c r="E74" i="16"/>
  <c r="F74" i="16"/>
  <c r="H74" i="16"/>
  <c r="I74" i="16"/>
  <c r="J74" i="16"/>
  <c r="K74" i="16"/>
  <c r="L74" i="16"/>
  <c r="A75" i="16"/>
  <c r="B75" i="16"/>
  <c r="C75" i="16"/>
  <c r="D75" i="16"/>
  <c r="E75" i="16"/>
  <c r="F75" i="16"/>
  <c r="H75" i="16"/>
  <c r="J75" i="16"/>
  <c r="I75" i="16"/>
  <c r="A76" i="16"/>
  <c r="B76" i="16"/>
  <c r="C76" i="16"/>
  <c r="D76" i="16"/>
  <c r="E76" i="16"/>
  <c r="F76" i="16"/>
  <c r="H76" i="16"/>
  <c r="I76" i="16"/>
  <c r="J76" i="16"/>
  <c r="K76" i="16"/>
  <c r="L76" i="16"/>
  <c r="A77" i="16"/>
  <c r="B77" i="16"/>
  <c r="C77" i="16"/>
  <c r="D77" i="16"/>
  <c r="E77" i="16"/>
  <c r="F77" i="16"/>
  <c r="H77" i="16"/>
  <c r="L77" i="16"/>
  <c r="I77" i="16"/>
  <c r="J77" i="16"/>
  <c r="K77" i="16"/>
  <c r="A78" i="16"/>
  <c r="B78" i="16"/>
  <c r="C78" i="16"/>
  <c r="D78" i="16"/>
  <c r="E78" i="16"/>
  <c r="F78" i="16"/>
  <c r="H78" i="16"/>
  <c r="I78" i="16"/>
  <c r="A79" i="16"/>
  <c r="B79" i="16"/>
  <c r="C79" i="16"/>
  <c r="D79" i="16"/>
  <c r="E79" i="16"/>
  <c r="F79" i="16"/>
  <c r="H79" i="16"/>
  <c r="I79" i="16"/>
  <c r="J79" i="16"/>
  <c r="K79" i="16"/>
  <c r="L79" i="16"/>
  <c r="A80" i="16"/>
  <c r="B80" i="16"/>
  <c r="C80" i="16"/>
  <c r="D80" i="16"/>
  <c r="E80" i="16"/>
  <c r="F80" i="16"/>
  <c r="H80" i="16"/>
  <c r="K80" i="16"/>
  <c r="I80" i="16"/>
  <c r="J80" i="16"/>
  <c r="A81" i="16"/>
  <c r="B81" i="16"/>
  <c r="C81" i="16"/>
  <c r="D81" i="16"/>
  <c r="E81" i="16"/>
  <c r="F81" i="16"/>
  <c r="H81" i="16"/>
  <c r="I81" i="16"/>
  <c r="J81" i="16"/>
  <c r="K81" i="16"/>
  <c r="L81" i="16"/>
  <c r="A82" i="16"/>
  <c r="B82" i="16"/>
  <c r="C82" i="16"/>
  <c r="D82" i="16"/>
  <c r="E82" i="16"/>
  <c r="F82" i="16"/>
  <c r="H82" i="16"/>
  <c r="I82" i="16"/>
  <c r="J82" i="16"/>
  <c r="K82" i="16"/>
  <c r="L82" i="16"/>
  <c r="A83" i="16"/>
  <c r="B83" i="16"/>
  <c r="C83" i="16"/>
  <c r="D83" i="16"/>
  <c r="E83" i="16"/>
  <c r="F83" i="16"/>
  <c r="H83" i="16"/>
  <c r="J83" i="16"/>
  <c r="I83" i="16"/>
  <c r="A84" i="16"/>
  <c r="B84" i="16"/>
  <c r="C84" i="16"/>
  <c r="D84" i="16"/>
  <c r="E84" i="16"/>
  <c r="F84" i="16"/>
  <c r="H84" i="16"/>
  <c r="I84" i="16"/>
  <c r="J84" i="16"/>
  <c r="K84" i="16"/>
  <c r="L84" i="16"/>
  <c r="A85" i="16"/>
  <c r="B85" i="16"/>
  <c r="C85" i="16"/>
  <c r="D85" i="16"/>
  <c r="E85" i="16"/>
  <c r="F85" i="16"/>
  <c r="H85" i="16"/>
  <c r="L85" i="16"/>
  <c r="I85" i="16"/>
  <c r="J85" i="16"/>
  <c r="K85" i="16"/>
  <c r="A86" i="16"/>
  <c r="B86" i="16"/>
  <c r="C86" i="16"/>
  <c r="D86" i="16"/>
  <c r="E86" i="16"/>
  <c r="F86" i="16"/>
  <c r="H86" i="16"/>
  <c r="I86" i="16"/>
  <c r="A87" i="16"/>
  <c r="B87" i="16"/>
  <c r="C87" i="16"/>
  <c r="D87" i="16"/>
  <c r="E87" i="16"/>
  <c r="F87" i="16"/>
  <c r="H87" i="16"/>
  <c r="I87" i="16"/>
  <c r="J87" i="16"/>
  <c r="K87" i="16"/>
  <c r="L87" i="16"/>
  <c r="A88" i="16"/>
  <c r="B88" i="16"/>
  <c r="C88" i="16"/>
  <c r="D88" i="16"/>
  <c r="E88" i="16"/>
  <c r="F88" i="16"/>
  <c r="H88" i="16"/>
  <c r="K88" i="16"/>
  <c r="I88" i="16"/>
  <c r="J88" i="16"/>
  <c r="A89" i="16"/>
  <c r="B89" i="16"/>
  <c r="C89" i="16"/>
  <c r="D89" i="16"/>
  <c r="E89" i="16"/>
  <c r="F89" i="16"/>
  <c r="H89" i="16"/>
  <c r="I89" i="16"/>
  <c r="J89" i="16"/>
  <c r="K89" i="16"/>
  <c r="L89" i="16"/>
  <c r="A90" i="16"/>
  <c r="B90" i="16"/>
  <c r="C90" i="16"/>
  <c r="D90" i="16"/>
  <c r="E90" i="16"/>
  <c r="F90" i="16"/>
  <c r="H90" i="16"/>
  <c r="I90" i="16"/>
  <c r="J90" i="16"/>
  <c r="K90" i="16"/>
  <c r="L90" i="16"/>
  <c r="A91" i="16"/>
  <c r="B91" i="16"/>
  <c r="C91" i="16"/>
  <c r="D91" i="16"/>
  <c r="E91" i="16"/>
  <c r="F91" i="16"/>
  <c r="H91" i="16"/>
  <c r="J91" i="16"/>
  <c r="I91" i="16"/>
  <c r="A92" i="16"/>
  <c r="B92" i="16"/>
  <c r="C92" i="16"/>
  <c r="D92" i="16"/>
  <c r="E92" i="16"/>
  <c r="F92" i="16"/>
  <c r="H92" i="16"/>
  <c r="I92" i="16"/>
  <c r="K92" i="16"/>
  <c r="L92" i="16"/>
  <c r="A93" i="16"/>
  <c r="B93" i="16"/>
  <c r="C93" i="16"/>
  <c r="D93" i="16"/>
  <c r="E93" i="16"/>
  <c r="F93" i="16"/>
  <c r="H93" i="16"/>
  <c r="L93" i="16"/>
  <c r="I93" i="16"/>
  <c r="J93" i="16"/>
  <c r="K93" i="16"/>
  <c r="A94" i="16"/>
  <c r="B94" i="16"/>
  <c r="C94" i="16"/>
  <c r="D94" i="16"/>
  <c r="E94" i="16"/>
  <c r="F94" i="16"/>
  <c r="H94" i="16"/>
  <c r="I94" i="16"/>
  <c r="A95" i="16"/>
  <c r="B95" i="16"/>
  <c r="C95" i="16"/>
  <c r="D95" i="16"/>
  <c r="E95" i="16"/>
  <c r="F95" i="16"/>
  <c r="H95" i="16"/>
  <c r="I95" i="16"/>
  <c r="J95" i="16"/>
  <c r="K95" i="16"/>
  <c r="L95" i="16"/>
  <c r="A96" i="16"/>
  <c r="B96" i="16"/>
  <c r="C96" i="16"/>
  <c r="D96" i="16"/>
  <c r="E96" i="16"/>
  <c r="F96" i="16"/>
  <c r="H96" i="16"/>
  <c r="K96" i="16"/>
  <c r="I96" i="16"/>
  <c r="J96" i="16"/>
  <c r="A97" i="16"/>
  <c r="B97" i="16"/>
  <c r="C97" i="16"/>
  <c r="D97" i="16"/>
  <c r="E97" i="16"/>
  <c r="F97" i="16"/>
  <c r="H97" i="16"/>
  <c r="I97" i="16"/>
  <c r="L97" i="16"/>
  <c r="A98" i="16"/>
  <c r="B98" i="16"/>
  <c r="C98" i="16"/>
  <c r="D98" i="16"/>
  <c r="E98" i="16"/>
  <c r="F98" i="16"/>
  <c r="H98" i="16"/>
  <c r="I98" i="16"/>
  <c r="J98" i="16"/>
  <c r="K98" i="16"/>
  <c r="L98" i="16"/>
  <c r="A99" i="16"/>
  <c r="B99" i="16"/>
  <c r="C99" i="16"/>
  <c r="D99" i="16"/>
  <c r="E99" i="16"/>
  <c r="F99" i="16"/>
  <c r="H99" i="16"/>
  <c r="J99" i="16"/>
  <c r="I99" i="16"/>
  <c r="A100" i="16"/>
  <c r="B100" i="16"/>
  <c r="C100" i="16"/>
  <c r="D100" i="16"/>
  <c r="E100" i="16"/>
  <c r="F100" i="16"/>
  <c r="H100" i="16"/>
  <c r="I100" i="16"/>
  <c r="J100" i="16"/>
  <c r="K100" i="16"/>
  <c r="L100" i="16"/>
  <c r="A101" i="16"/>
  <c r="B101" i="16"/>
  <c r="C101" i="16"/>
  <c r="D101" i="16"/>
  <c r="E101" i="16"/>
  <c r="F101" i="16"/>
  <c r="H101" i="16"/>
  <c r="L101" i="16"/>
  <c r="I101" i="16"/>
  <c r="J101" i="16"/>
  <c r="K101" i="16"/>
  <c r="F2" i="16"/>
  <c r="E2" i="16"/>
  <c r="D2" i="16"/>
  <c r="C2" i="16"/>
  <c r="B2" i="16"/>
  <c r="A2" i="16"/>
  <c r="A3" i="11"/>
  <c r="B3" i="11"/>
  <c r="C3" i="11"/>
  <c r="D3" i="11"/>
  <c r="E3" i="11"/>
  <c r="F3" i="11"/>
  <c r="J3" i="11"/>
  <c r="L3" i="11"/>
  <c r="A4" i="11"/>
  <c r="B4" i="11"/>
  <c r="C4" i="11"/>
  <c r="D4" i="11"/>
  <c r="E4" i="11"/>
  <c r="F4" i="11"/>
  <c r="J4" i="11"/>
  <c r="L4" i="11"/>
  <c r="A5" i="11"/>
  <c r="B5" i="11"/>
  <c r="C5" i="11"/>
  <c r="D5" i="11"/>
  <c r="E5" i="11"/>
  <c r="F5" i="11"/>
  <c r="J5" i="11"/>
  <c r="L5" i="11"/>
  <c r="A6" i="11"/>
  <c r="B6" i="11"/>
  <c r="C6" i="11"/>
  <c r="D6" i="11"/>
  <c r="E6" i="11"/>
  <c r="F6" i="11"/>
  <c r="J6" i="11"/>
  <c r="L6" i="11"/>
  <c r="A7" i="11"/>
  <c r="B7" i="11"/>
  <c r="C7" i="11"/>
  <c r="D7" i="11"/>
  <c r="E7" i="11"/>
  <c r="F7" i="11"/>
  <c r="J7" i="11"/>
  <c r="L7" i="11"/>
  <c r="A8" i="11"/>
  <c r="B8" i="11"/>
  <c r="C8" i="11"/>
  <c r="D8" i="11"/>
  <c r="E8" i="11"/>
  <c r="F8" i="11"/>
  <c r="J8" i="11"/>
  <c r="L8" i="11"/>
  <c r="A9" i="11"/>
  <c r="B9" i="11"/>
  <c r="C9" i="11"/>
  <c r="D9" i="11"/>
  <c r="E9" i="11"/>
  <c r="F9" i="11"/>
  <c r="J9" i="11"/>
  <c r="L9" i="11"/>
  <c r="A10" i="11"/>
  <c r="B10" i="11"/>
  <c r="D10" i="11"/>
  <c r="E10" i="11"/>
  <c r="F10" i="11"/>
  <c r="J10" i="11"/>
  <c r="L10" i="11"/>
  <c r="A11" i="11"/>
  <c r="B11" i="11"/>
  <c r="D11" i="11"/>
  <c r="E11" i="11"/>
  <c r="F11" i="11"/>
  <c r="J11" i="11"/>
  <c r="L11" i="11"/>
  <c r="A12" i="11"/>
  <c r="B12" i="11"/>
  <c r="D12" i="11"/>
  <c r="E12" i="11"/>
  <c r="F12" i="11"/>
  <c r="J12" i="11"/>
  <c r="L12" i="11"/>
  <c r="A13" i="11"/>
  <c r="B13" i="11"/>
  <c r="D13" i="11"/>
  <c r="E13" i="11"/>
  <c r="F13" i="11"/>
  <c r="J13" i="11"/>
  <c r="L13" i="11"/>
  <c r="A14" i="11"/>
  <c r="B14" i="11"/>
  <c r="D14" i="11"/>
  <c r="E14" i="11"/>
  <c r="F14" i="11"/>
  <c r="J14" i="11"/>
  <c r="L14" i="11"/>
  <c r="A15" i="11"/>
  <c r="B15" i="11"/>
  <c r="D15" i="11"/>
  <c r="E15" i="11"/>
  <c r="F15" i="11"/>
  <c r="J15" i="11"/>
  <c r="L15" i="11"/>
  <c r="A16" i="11"/>
  <c r="B16" i="11"/>
  <c r="D16" i="11"/>
  <c r="E16" i="11"/>
  <c r="F16" i="11"/>
  <c r="J16" i="11"/>
  <c r="L16" i="11"/>
  <c r="A17" i="11"/>
  <c r="B17" i="11"/>
  <c r="D17" i="11"/>
  <c r="E17" i="11"/>
  <c r="F17" i="11"/>
  <c r="J17" i="11"/>
  <c r="L17" i="11"/>
  <c r="A18" i="11"/>
  <c r="B18" i="11"/>
  <c r="C18" i="11"/>
  <c r="D18" i="11"/>
  <c r="E18" i="11"/>
  <c r="F18" i="11"/>
  <c r="J18" i="11"/>
  <c r="L18" i="11"/>
  <c r="A19" i="11"/>
  <c r="B19" i="11"/>
  <c r="C19" i="11"/>
  <c r="D19" i="11"/>
  <c r="E19" i="11"/>
  <c r="F19" i="11"/>
  <c r="J19" i="11"/>
  <c r="L19" i="11"/>
  <c r="A20" i="11"/>
  <c r="B20" i="11"/>
  <c r="C20" i="11"/>
  <c r="D20" i="11"/>
  <c r="E20" i="11"/>
  <c r="F20" i="11"/>
  <c r="J20" i="11"/>
  <c r="L20" i="11"/>
  <c r="A21" i="11"/>
  <c r="B21" i="11"/>
  <c r="C21" i="11"/>
  <c r="D21" i="11"/>
  <c r="E21" i="11"/>
  <c r="F21" i="11"/>
  <c r="J21" i="11"/>
  <c r="L21" i="11"/>
  <c r="A22" i="11"/>
  <c r="B22" i="11"/>
  <c r="C22" i="11"/>
  <c r="D22" i="11"/>
  <c r="E22" i="11"/>
  <c r="F22" i="11"/>
  <c r="J22" i="11"/>
  <c r="L22" i="11"/>
  <c r="A23" i="11"/>
  <c r="B23" i="11"/>
  <c r="C23" i="11"/>
  <c r="D23" i="11"/>
  <c r="E23" i="11"/>
  <c r="F23" i="11"/>
  <c r="J23" i="11"/>
  <c r="L23" i="11"/>
  <c r="A24" i="11"/>
  <c r="B24" i="11"/>
  <c r="C24" i="11"/>
  <c r="D24" i="11"/>
  <c r="E24" i="11"/>
  <c r="F24" i="11"/>
  <c r="J24" i="11"/>
  <c r="L24" i="11"/>
  <c r="A25" i="11"/>
  <c r="B25" i="11"/>
  <c r="C25" i="11"/>
  <c r="D25" i="11"/>
  <c r="E25" i="11"/>
  <c r="F25" i="11"/>
  <c r="J25" i="11"/>
  <c r="L25" i="11"/>
  <c r="A26" i="11"/>
  <c r="B26" i="11"/>
  <c r="C26" i="11"/>
  <c r="D26" i="11"/>
  <c r="E26" i="11"/>
  <c r="F26" i="11"/>
  <c r="J26" i="11"/>
  <c r="L26" i="11"/>
  <c r="A27" i="11"/>
  <c r="B27" i="11"/>
  <c r="C27" i="11"/>
  <c r="D27" i="11"/>
  <c r="E27" i="11"/>
  <c r="F27" i="11"/>
  <c r="J27" i="11"/>
  <c r="L27" i="11"/>
  <c r="A28" i="11"/>
  <c r="B28" i="11"/>
  <c r="C28" i="11"/>
  <c r="D28" i="11"/>
  <c r="E28" i="11"/>
  <c r="F28" i="11"/>
  <c r="J28" i="11"/>
  <c r="L28" i="11"/>
  <c r="A29" i="11"/>
  <c r="B29" i="11"/>
  <c r="C29" i="11"/>
  <c r="D29" i="11"/>
  <c r="E29" i="11"/>
  <c r="F29" i="11"/>
  <c r="J29" i="11"/>
  <c r="L29" i="11"/>
  <c r="A30" i="11"/>
  <c r="B30" i="11"/>
  <c r="C30" i="11"/>
  <c r="D30" i="11"/>
  <c r="E30" i="11"/>
  <c r="F30" i="11"/>
  <c r="J30" i="11"/>
  <c r="L30" i="11"/>
  <c r="A31" i="11"/>
  <c r="B31" i="11"/>
  <c r="C31" i="11"/>
  <c r="D31" i="11"/>
  <c r="E31" i="11"/>
  <c r="F31" i="11"/>
  <c r="J31" i="11"/>
  <c r="L31" i="11"/>
  <c r="A32" i="11"/>
  <c r="B32" i="11"/>
  <c r="C32" i="11"/>
  <c r="D32" i="11"/>
  <c r="E32" i="11"/>
  <c r="F32" i="11"/>
  <c r="J32" i="11"/>
  <c r="L32" i="11"/>
  <c r="A33" i="11"/>
  <c r="B33" i="11"/>
  <c r="C33" i="11"/>
  <c r="D33" i="11"/>
  <c r="E33" i="11"/>
  <c r="F33" i="11"/>
  <c r="J33" i="11"/>
  <c r="L33" i="11"/>
  <c r="A34" i="11"/>
  <c r="B34" i="11"/>
  <c r="C34" i="11"/>
  <c r="D34" i="11"/>
  <c r="E34" i="11"/>
  <c r="F34" i="11"/>
  <c r="J34" i="11"/>
  <c r="L34" i="11"/>
  <c r="A35" i="11"/>
  <c r="B35" i="11"/>
  <c r="C35" i="11"/>
  <c r="D35" i="11"/>
  <c r="E35" i="11"/>
  <c r="F35" i="11"/>
  <c r="J35" i="11"/>
  <c r="L35" i="11"/>
  <c r="A36" i="11"/>
  <c r="B36" i="11"/>
  <c r="C36" i="11"/>
  <c r="D36" i="11"/>
  <c r="E36" i="11"/>
  <c r="F36" i="11"/>
  <c r="J36" i="11"/>
  <c r="L36" i="11"/>
  <c r="A37" i="11"/>
  <c r="B37" i="11"/>
  <c r="C37" i="11"/>
  <c r="D37" i="11"/>
  <c r="E37" i="11"/>
  <c r="F37" i="11"/>
  <c r="J37" i="11"/>
  <c r="L37" i="11"/>
  <c r="A38" i="11"/>
  <c r="B38" i="11"/>
  <c r="C38" i="11"/>
  <c r="D38" i="11"/>
  <c r="E38" i="11"/>
  <c r="F38" i="11"/>
  <c r="J38" i="11"/>
  <c r="L38" i="11"/>
  <c r="A39" i="11"/>
  <c r="B39" i="11"/>
  <c r="C39" i="11"/>
  <c r="D39" i="11"/>
  <c r="E39" i="11"/>
  <c r="F39" i="11"/>
  <c r="J39" i="11"/>
  <c r="L39" i="11"/>
  <c r="A40" i="11"/>
  <c r="B40" i="11"/>
  <c r="C40" i="11"/>
  <c r="D40" i="11"/>
  <c r="E40" i="11"/>
  <c r="F40" i="11"/>
  <c r="J40" i="11"/>
  <c r="L40" i="11"/>
  <c r="A41" i="11"/>
  <c r="B41" i="11"/>
  <c r="C41" i="11"/>
  <c r="D41" i="11"/>
  <c r="E41" i="11"/>
  <c r="F41" i="11"/>
  <c r="J41" i="11"/>
  <c r="L41" i="11"/>
  <c r="A42" i="11"/>
  <c r="B42" i="11"/>
  <c r="C42" i="11"/>
  <c r="D42" i="11"/>
  <c r="E42" i="11"/>
  <c r="F42" i="11"/>
  <c r="J42" i="11"/>
  <c r="L42" i="11"/>
  <c r="A43" i="11"/>
  <c r="B43" i="11"/>
  <c r="C43" i="11"/>
  <c r="D43" i="11"/>
  <c r="E43" i="11"/>
  <c r="F43" i="11"/>
  <c r="J43" i="11"/>
  <c r="L43" i="11"/>
  <c r="A44" i="11"/>
  <c r="B44" i="11"/>
  <c r="C44" i="11"/>
  <c r="D44" i="11"/>
  <c r="E44" i="11"/>
  <c r="F44" i="11"/>
  <c r="J44" i="11"/>
  <c r="L44" i="11"/>
  <c r="A45" i="11"/>
  <c r="B45" i="11"/>
  <c r="C45" i="11"/>
  <c r="D45" i="11"/>
  <c r="E45" i="11"/>
  <c r="F45" i="11"/>
  <c r="J45" i="11"/>
  <c r="L45" i="11"/>
  <c r="A46" i="11"/>
  <c r="B46" i="11"/>
  <c r="C46" i="11"/>
  <c r="D46" i="11"/>
  <c r="E46" i="11"/>
  <c r="F46" i="11"/>
  <c r="J46" i="11"/>
  <c r="L46" i="11"/>
  <c r="A47" i="11"/>
  <c r="B47" i="11"/>
  <c r="C47" i="11"/>
  <c r="D47" i="11"/>
  <c r="E47" i="11"/>
  <c r="F47" i="11"/>
  <c r="J47" i="11"/>
  <c r="L47" i="11"/>
  <c r="A48" i="11"/>
  <c r="B48" i="11"/>
  <c r="C48" i="11"/>
  <c r="D48" i="11"/>
  <c r="E48" i="11"/>
  <c r="F48" i="11"/>
  <c r="J48" i="11"/>
  <c r="L48" i="11"/>
  <c r="A49" i="11"/>
  <c r="B49" i="11"/>
  <c r="C49" i="11"/>
  <c r="D49" i="11"/>
  <c r="E49" i="11"/>
  <c r="F49" i="11"/>
  <c r="J49" i="11"/>
  <c r="L49" i="11"/>
  <c r="A50" i="11"/>
  <c r="B50" i="11"/>
  <c r="C50" i="11"/>
  <c r="D50" i="11"/>
  <c r="E50" i="11"/>
  <c r="F50" i="11"/>
  <c r="J50" i="11"/>
  <c r="L50" i="11"/>
  <c r="A51" i="11"/>
  <c r="B51" i="11"/>
  <c r="C51" i="11"/>
  <c r="D51" i="11"/>
  <c r="E51" i="11"/>
  <c r="F51" i="11"/>
  <c r="J51" i="11"/>
  <c r="L51" i="11"/>
  <c r="A52" i="11"/>
  <c r="B52" i="11"/>
  <c r="C52" i="11"/>
  <c r="D52" i="11"/>
  <c r="E52" i="11"/>
  <c r="F52" i="11"/>
  <c r="J52" i="11"/>
  <c r="L52" i="11"/>
  <c r="A53" i="11"/>
  <c r="B53" i="11"/>
  <c r="C53" i="11"/>
  <c r="D53" i="11"/>
  <c r="E53" i="11"/>
  <c r="F53" i="11"/>
  <c r="J53" i="11"/>
  <c r="L53" i="11"/>
  <c r="A54" i="11"/>
  <c r="B54" i="11"/>
  <c r="C54" i="11"/>
  <c r="D54" i="11"/>
  <c r="E54" i="11"/>
  <c r="F54" i="11"/>
  <c r="J54" i="11"/>
  <c r="L54" i="11"/>
  <c r="A55" i="11"/>
  <c r="B55" i="11"/>
  <c r="C55" i="11"/>
  <c r="D55" i="11"/>
  <c r="E55" i="11"/>
  <c r="F55" i="11"/>
  <c r="J55" i="11"/>
  <c r="L55" i="11"/>
  <c r="A56" i="11"/>
  <c r="B56" i="11"/>
  <c r="C56" i="11"/>
  <c r="D56" i="11"/>
  <c r="E56" i="11"/>
  <c r="F56" i="11"/>
  <c r="J56" i="11"/>
  <c r="L56" i="11"/>
  <c r="A57" i="11"/>
  <c r="B57" i="11"/>
  <c r="C57" i="11"/>
  <c r="D57" i="11"/>
  <c r="E57" i="11"/>
  <c r="F57" i="11"/>
  <c r="J57" i="11"/>
  <c r="L57" i="11"/>
  <c r="A58" i="11"/>
  <c r="B58" i="11"/>
  <c r="C58" i="11"/>
  <c r="D58" i="11"/>
  <c r="E58" i="11"/>
  <c r="F58" i="11"/>
  <c r="J58" i="11"/>
  <c r="L58" i="11"/>
  <c r="A59" i="11"/>
  <c r="B59" i="11"/>
  <c r="C59" i="11"/>
  <c r="D59" i="11"/>
  <c r="E59" i="11"/>
  <c r="F59" i="11"/>
  <c r="J59" i="11"/>
  <c r="L59" i="11"/>
  <c r="A60" i="11"/>
  <c r="B60" i="11"/>
  <c r="C60" i="11"/>
  <c r="D60" i="11"/>
  <c r="E60" i="11"/>
  <c r="F60" i="11"/>
  <c r="J60" i="11"/>
  <c r="L60" i="11"/>
  <c r="A61" i="11"/>
  <c r="B61" i="11"/>
  <c r="C61" i="11"/>
  <c r="D61" i="11"/>
  <c r="E61" i="11"/>
  <c r="F61" i="11"/>
  <c r="J61" i="11"/>
  <c r="L61" i="11"/>
  <c r="A62" i="11"/>
  <c r="B62" i="11"/>
  <c r="C62" i="11"/>
  <c r="D62" i="11"/>
  <c r="E62" i="11"/>
  <c r="F62" i="11"/>
  <c r="J62" i="11"/>
  <c r="L62" i="11"/>
  <c r="A63" i="11"/>
  <c r="B63" i="11"/>
  <c r="C63" i="11"/>
  <c r="D63" i="11"/>
  <c r="E63" i="11"/>
  <c r="F63" i="11"/>
  <c r="J63" i="11"/>
  <c r="L63" i="11"/>
  <c r="A64" i="11"/>
  <c r="B64" i="11"/>
  <c r="C64" i="11"/>
  <c r="D64" i="11"/>
  <c r="E64" i="11"/>
  <c r="F64" i="11"/>
  <c r="J64" i="11"/>
  <c r="L64" i="11"/>
  <c r="A65" i="11"/>
  <c r="B65" i="11"/>
  <c r="C65" i="11"/>
  <c r="D65" i="11"/>
  <c r="E65" i="11"/>
  <c r="F65" i="11"/>
  <c r="J65" i="11"/>
  <c r="L65" i="11"/>
  <c r="A66" i="11"/>
  <c r="B66" i="11"/>
  <c r="C66" i="11"/>
  <c r="D66" i="11"/>
  <c r="E66" i="11"/>
  <c r="F66" i="11"/>
  <c r="J66" i="11"/>
  <c r="L66" i="11"/>
  <c r="A67" i="11"/>
  <c r="B67" i="11"/>
  <c r="C67" i="11"/>
  <c r="D67" i="11"/>
  <c r="E67" i="11"/>
  <c r="F67" i="11"/>
  <c r="J67" i="11"/>
  <c r="L67" i="11"/>
  <c r="A68" i="11"/>
  <c r="B68" i="11"/>
  <c r="C68" i="11"/>
  <c r="D68" i="11"/>
  <c r="E68" i="11"/>
  <c r="F68" i="11"/>
  <c r="J68" i="11"/>
  <c r="L68" i="11"/>
  <c r="A69" i="11"/>
  <c r="B69" i="11"/>
  <c r="C69" i="11"/>
  <c r="D69" i="11"/>
  <c r="E69" i="11"/>
  <c r="F69" i="11"/>
  <c r="J69" i="11"/>
  <c r="L69" i="11"/>
  <c r="A70" i="11"/>
  <c r="B70" i="11"/>
  <c r="C70" i="11"/>
  <c r="D70" i="11"/>
  <c r="E70" i="11"/>
  <c r="F70" i="11"/>
  <c r="J70" i="11"/>
  <c r="L70" i="11"/>
  <c r="A71" i="11"/>
  <c r="B71" i="11"/>
  <c r="C71" i="11"/>
  <c r="D71" i="11"/>
  <c r="E71" i="11"/>
  <c r="F71" i="11"/>
  <c r="J71" i="11"/>
  <c r="L71" i="11"/>
  <c r="A72" i="11"/>
  <c r="B72" i="11"/>
  <c r="C72" i="11"/>
  <c r="D72" i="11"/>
  <c r="E72" i="11"/>
  <c r="F72" i="11"/>
  <c r="J72" i="11"/>
  <c r="L72" i="11"/>
  <c r="A73" i="11"/>
  <c r="B73" i="11"/>
  <c r="C73" i="11"/>
  <c r="D73" i="11"/>
  <c r="E73" i="11"/>
  <c r="F73" i="11"/>
  <c r="J73" i="11"/>
  <c r="L73" i="11"/>
  <c r="A74" i="11"/>
  <c r="B74" i="11"/>
  <c r="C74" i="11"/>
  <c r="D74" i="11"/>
  <c r="E74" i="11"/>
  <c r="F74" i="11"/>
  <c r="J74" i="11"/>
  <c r="L74" i="11"/>
  <c r="A75" i="11"/>
  <c r="B75" i="11"/>
  <c r="C75" i="11"/>
  <c r="D75" i="11"/>
  <c r="E75" i="11"/>
  <c r="F75" i="11"/>
  <c r="J75" i="11"/>
  <c r="L75" i="11"/>
  <c r="A76" i="11"/>
  <c r="B76" i="11"/>
  <c r="C76" i="11"/>
  <c r="D76" i="11"/>
  <c r="E76" i="11"/>
  <c r="F76" i="11"/>
  <c r="J76" i="11"/>
  <c r="L76" i="11"/>
  <c r="A77" i="11"/>
  <c r="B77" i="11"/>
  <c r="C77" i="11"/>
  <c r="D77" i="11"/>
  <c r="E77" i="11"/>
  <c r="F77" i="11"/>
  <c r="J77" i="11"/>
  <c r="L77" i="11"/>
  <c r="A78" i="11"/>
  <c r="B78" i="11"/>
  <c r="C78" i="11"/>
  <c r="D78" i="11"/>
  <c r="E78" i="11"/>
  <c r="F78" i="11"/>
  <c r="J78" i="11"/>
  <c r="L78" i="11"/>
  <c r="A79" i="11"/>
  <c r="B79" i="11"/>
  <c r="C79" i="11"/>
  <c r="D79" i="11"/>
  <c r="E79" i="11"/>
  <c r="F79" i="11"/>
  <c r="J79" i="11"/>
  <c r="L79" i="11"/>
  <c r="A80" i="11"/>
  <c r="B80" i="11"/>
  <c r="C80" i="11"/>
  <c r="D80" i="11"/>
  <c r="E80" i="11"/>
  <c r="F80" i="11"/>
  <c r="J80" i="11"/>
  <c r="L80" i="11"/>
  <c r="A81" i="11"/>
  <c r="B81" i="11"/>
  <c r="C81" i="11"/>
  <c r="D81" i="11"/>
  <c r="E81" i="11"/>
  <c r="F81" i="11"/>
  <c r="J81" i="11"/>
  <c r="L81" i="11"/>
  <c r="A82" i="11"/>
  <c r="B82" i="11"/>
  <c r="C82" i="11"/>
  <c r="D82" i="11"/>
  <c r="E82" i="11"/>
  <c r="F82" i="11"/>
  <c r="J82" i="11"/>
  <c r="L82" i="11"/>
  <c r="A83" i="11"/>
  <c r="B83" i="11"/>
  <c r="C83" i="11"/>
  <c r="D83" i="11"/>
  <c r="E83" i="11"/>
  <c r="F83" i="11"/>
  <c r="J83" i="11"/>
  <c r="L83" i="11"/>
  <c r="A84" i="11"/>
  <c r="B84" i="11"/>
  <c r="C84" i="11"/>
  <c r="D84" i="11"/>
  <c r="E84" i="11"/>
  <c r="F84" i="11"/>
  <c r="J84" i="11"/>
  <c r="L84" i="11"/>
  <c r="A85" i="11"/>
  <c r="B85" i="11"/>
  <c r="C85" i="11"/>
  <c r="D85" i="11"/>
  <c r="E85" i="11"/>
  <c r="F85" i="11"/>
  <c r="J85" i="11"/>
  <c r="L85" i="11"/>
  <c r="A86" i="11"/>
  <c r="B86" i="11"/>
  <c r="C86" i="11"/>
  <c r="D86" i="11"/>
  <c r="E86" i="11"/>
  <c r="F86" i="11"/>
  <c r="J86" i="11"/>
  <c r="L86" i="11"/>
  <c r="A87" i="11"/>
  <c r="B87" i="11"/>
  <c r="C87" i="11"/>
  <c r="D87" i="11"/>
  <c r="E87" i="11"/>
  <c r="F87" i="11"/>
  <c r="J87" i="11"/>
  <c r="L87" i="11"/>
  <c r="A88" i="11"/>
  <c r="B88" i="11"/>
  <c r="C88" i="11"/>
  <c r="D88" i="11"/>
  <c r="E88" i="11"/>
  <c r="F88" i="11"/>
  <c r="J88" i="11"/>
  <c r="L88" i="11"/>
  <c r="A89" i="11"/>
  <c r="B89" i="11"/>
  <c r="C89" i="11"/>
  <c r="D89" i="11"/>
  <c r="E89" i="11"/>
  <c r="F89" i="11"/>
  <c r="J89" i="11"/>
  <c r="L89" i="11"/>
  <c r="A90" i="11"/>
  <c r="B90" i="11"/>
  <c r="C90" i="11"/>
  <c r="D90" i="11"/>
  <c r="E90" i="11"/>
  <c r="F90" i="11"/>
  <c r="J90" i="11"/>
  <c r="L90" i="11"/>
  <c r="A91" i="11"/>
  <c r="B91" i="11"/>
  <c r="C91" i="11"/>
  <c r="D91" i="11"/>
  <c r="E91" i="11"/>
  <c r="F91" i="11"/>
  <c r="J91" i="11"/>
  <c r="L91" i="11"/>
  <c r="A92" i="11"/>
  <c r="B92" i="11"/>
  <c r="C92" i="11"/>
  <c r="D92" i="11"/>
  <c r="E92" i="11"/>
  <c r="F92" i="11"/>
  <c r="J92" i="11"/>
  <c r="L92" i="11"/>
  <c r="A93" i="11"/>
  <c r="B93" i="11"/>
  <c r="C93" i="11"/>
  <c r="D93" i="11"/>
  <c r="E93" i="11"/>
  <c r="F93" i="11"/>
  <c r="J93" i="11"/>
  <c r="L93" i="11"/>
  <c r="A94" i="11"/>
  <c r="B94" i="11"/>
  <c r="C94" i="11"/>
  <c r="D94" i="11"/>
  <c r="E94" i="11"/>
  <c r="F94" i="11"/>
  <c r="J94" i="11"/>
  <c r="L94" i="11"/>
  <c r="A95" i="11"/>
  <c r="B95" i="11"/>
  <c r="C95" i="11"/>
  <c r="D95" i="11"/>
  <c r="E95" i="11"/>
  <c r="F95" i="11"/>
  <c r="J95" i="11"/>
  <c r="L95" i="11"/>
  <c r="A96" i="11"/>
  <c r="B96" i="11"/>
  <c r="C96" i="11"/>
  <c r="D96" i="11"/>
  <c r="E96" i="11"/>
  <c r="F96" i="11"/>
  <c r="J96" i="11"/>
  <c r="L96" i="11"/>
  <c r="A97" i="11"/>
  <c r="B97" i="11"/>
  <c r="C97" i="11"/>
  <c r="D97" i="11"/>
  <c r="E97" i="11"/>
  <c r="F97" i="11"/>
  <c r="J97" i="11"/>
  <c r="L97" i="11"/>
  <c r="A98" i="11"/>
  <c r="B98" i="11"/>
  <c r="C98" i="11"/>
  <c r="D98" i="11"/>
  <c r="E98" i="11"/>
  <c r="F98" i="11"/>
  <c r="J98" i="11"/>
  <c r="L98" i="11"/>
  <c r="A99" i="11"/>
  <c r="B99" i="11"/>
  <c r="C99" i="11"/>
  <c r="D99" i="11"/>
  <c r="E99" i="11"/>
  <c r="F99" i="11"/>
  <c r="J99" i="11"/>
  <c r="L99" i="11"/>
  <c r="A100" i="11"/>
  <c r="B100" i="11"/>
  <c r="C100" i="11"/>
  <c r="D100" i="11"/>
  <c r="E100" i="11"/>
  <c r="F100" i="11"/>
  <c r="J100" i="11"/>
  <c r="L100" i="11"/>
  <c r="A101" i="11"/>
  <c r="B101" i="11"/>
  <c r="C101" i="11"/>
  <c r="D101" i="11"/>
  <c r="E101" i="11"/>
  <c r="F101" i="11"/>
  <c r="J101" i="11"/>
  <c r="L101" i="11"/>
  <c r="L2" i="11"/>
  <c r="J2" i="11"/>
  <c r="F2" i="11"/>
  <c r="E2" i="11"/>
  <c r="D2" i="11"/>
  <c r="C2" i="11"/>
  <c r="B2" i="11"/>
  <c r="A2" i="11"/>
  <c r="A3" i="10"/>
  <c r="B3" i="10"/>
  <c r="C3" i="10"/>
  <c r="D3" i="10"/>
  <c r="E3" i="10"/>
  <c r="F3" i="10"/>
  <c r="J3" i="10"/>
  <c r="L3" i="10"/>
  <c r="A4" i="10"/>
  <c r="B4" i="10"/>
  <c r="C4" i="10"/>
  <c r="D4" i="10"/>
  <c r="E4" i="10"/>
  <c r="F4" i="10"/>
  <c r="J4" i="10"/>
  <c r="L4" i="10"/>
  <c r="A5" i="10"/>
  <c r="B5" i="10"/>
  <c r="C5" i="10"/>
  <c r="D5" i="10"/>
  <c r="E5" i="10"/>
  <c r="F5" i="10"/>
  <c r="J5" i="10"/>
  <c r="L5" i="10"/>
  <c r="A6" i="10"/>
  <c r="B6" i="10"/>
  <c r="C6" i="10"/>
  <c r="D6" i="10"/>
  <c r="E6" i="10"/>
  <c r="F6" i="10"/>
  <c r="J6" i="10"/>
  <c r="L6" i="10"/>
  <c r="A7" i="10"/>
  <c r="B7" i="10"/>
  <c r="C7" i="10"/>
  <c r="D7" i="10"/>
  <c r="E7" i="10"/>
  <c r="F7" i="10"/>
  <c r="J7" i="10"/>
  <c r="L7" i="10"/>
  <c r="A8" i="10"/>
  <c r="B8" i="10"/>
  <c r="C8" i="10"/>
  <c r="D8" i="10"/>
  <c r="E8" i="10"/>
  <c r="F8" i="10"/>
  <c r="J8" i="10"/>
  <c r="L8" i="10"/>
  <c r="A9" i="10"/>
  <c r="B9" i="10"/>
  <c r="C9" i="10"/>
  <c r="D9" i="10"/>
  <c r="E9" i="10"/>
  <c r="F9" i="10"/>
  <c r="J9" i="10"/>
  <c r="L9" i="10"/>
  <c r="A10" i="10"/>
  <c r="B10" i="10"/>
  <c r="D10" i="10"/>
  <c r="E10" i="10"/>
  <c r="F10" i="10"/>
  <c r="J10" i="10"/>
  <c r="L10" i="10"/>
  <c r="A11" i="10"/>
  <c r="B11" i="10"/>
  <c r="D11" i="10"/>
  <c r="E11" i="10"/>
  <c r="F11" i="10"/>
  <c r="J11" i="10"/>
  <c r="L11" i="10"/>
  <c r="A12" i="10"/>
  <c r="B12" i="10"/>
  <c r="D12" i="10"/>
  <c r="E12" i="10"/>
  <c r="F12" i="10"/>
  <c r="J12" i="10"/>
  <c r="L12" i="10"/>
  <c r="A13" i="10"/>
  <c r="B13" i="10"/>
  <c r="D13" i="10"/>
  <c r="E13" i="10"/>
  <c r="F13" i="10"/>
  <c r="J13" i="10"/>
  <c r="L13" i="10"/>
  <c r="A14" i="10"/>
  <c r="B14" i="10"/>
  <c r="D14" i="10"/>
  <c r="E14" i="10"/>
  <c r="F14" i="10"/>
  <c r="J14" i="10"/>
  <c r="L14" i="10"/>
  <c r="A15" i="10"/>
  <c r="B15" i="10"/>
  <c r="D15" i="10"/>
  <c r="E15" i="10"/>
  <c r="F15" i="10"/>
  <c r="J15" i="10"/>
  <c r="L15" i="10"/>
  <c r="A16" i="10"/>
  <c r="B16" i="10"/>
  <c r="D16" i="10"/>
  <c r="E16" i="10"/>
  <c r="F16" i="10"/>
  <c r="J16" i="10"/>
  <c r="L16" i="10"/>
  <c r="A17" i="10"/>
  <c r="B17" i="10"/>
  <c r="C17" i="10"/>
  <c r="D17" i="10"/>
  <c r="E17" i="10"/>
  <c r="F17" i="10"/>
  <c r="J17" i="10"/>
  <c r="L17" i="10"/>
  <c r="A18" i="10"/>
  <c r="B18" i="10"/>
  <c r="C18" i="10"/>
  <c r="D18" i="10"/>
  <c r="E18" i="10"/>
  <c r="F18" i="10"/>
  <c r="J18" i="10"/>
  <c r="L18" i="10"/>
  <c r="A19" i="10"/>
  <c r="B19" i="10"/>
  <c r="C19" i="10"/>
  <c r="D19" i="10"/>
  <c r="E19" i="10"/>
  <c r="F19" i="10"/>
  <c r="J19" i="10"/>
  <c r="L19" i="10"/>
  <c r="A20" i="10"/>
  <c r="B20" i="10"/>
  <c r="C20" i="10"/>
  <c r="D20" i="10"/>
  <c r="E20" i="10"/>
  <c r="F20" i="10"/>
  <c r="J20" i="10"/>
  <c r="L20" i="10"/>
  <c r="A21" i="10"/>
  <c r="B21" i="10"/>
  <c r="C21" i="10"/>
  <c r="D21" i="10"/>
  <c r="E21" i="10"/>
  <c r="F21" i="10"/>
  <c r="J21" i="10"/>
  <c r="L21" i="10"/>
  <c r="A22" i="10"/>
  <c r="B22" i="10"/>
  <c r="C22" i="10"/>
  <c r="D22" i="10"/>
  <c r="E22" i="10"/>
  <c r="F22" i="10"/>
  <c r="J22" i="10"/>
  <c r="L22" i="10"/>
  <c r="A23" i="10"/>
  <c r="B23" i="10"/>
  <c r="C23" i="10"/>
  <c r="D23" i="10"/>
  <c r="E23" i="10"/>
  <c r="F23" i="10"/>
  <c r="J23" i="10"/>
  <c r="L23" i="10"/>
  <c r="A24" i="10"/>
  <c r="B24" i="10"/>
  <c r="C24" i="10"/>
  <c r="D24" i="10"/>
  <c r="E24" i="10"/>
  <c r="F24" i="10"/>
  <c r="J24" i="10"/>
  <c r="L24" i="10"/>
  <c r="A25" i="10"/>
  <c r="B25" i="10"/>
  <c r="C25" i="10"/>
  <c r="D25" i="10"/>
  <c r="E25" i="10"/>
  <c r="F25" i="10"/>
  <c r="J25" i="10"/>
  <c r="L25" i="10"/>
  <c r="A26" i="10"/>
  <c r="B26" i="10"/>
  <c r="C26" i="10"/>
  <c r="D26" i="10"/>
  <c r="E26" i="10"/>
  <c r="F26" i="10"/>
  <c r="J26" i="10"/>
  <c r="L26" i="10"/>
  <c r="A27" i="10"/>
  <c r="B27" i="10"/>
  <c r="C27" i="10"/>
  <c r="D27" i="10"/>
  <c r="E27" i="10"/>
  <c r="F27" i="10"/>
  <c r="J27" i="10"/>
  <c r="L27" i="10"/>
  <c r="A28" i="10"/>
  <c r="B28" i="10"/>
  <c r="C28" i="10"/>
  <c r="D28" i="10"/>
  <c r="E28" i="10"/>
  <c r="F28" i="10"/>
  <c r="J28" i="10"/>
  <c r="L28" i="10"/>
  <c r="A29" i="10"/>
  <c r="B29" i="10"/>
  <c r="C29" i="10"/>
  <c r="D29" i="10"/>
  <c r="E29" i="10"/>
  <c r="F29" i="10"/>
  <c r="J29" i="10"/>
  <c r="L29" i="10"/>
  <c r="A30" i="10"/>
  <c r="B30" i="10"/>
  <c r="C30" i="10"/>
  <c r="D30" i="10"/>
  <c r="E30" i="10"/>
  <c r="F30" i="10"/>
  <c r="J30" i="10"/>
  <c r="L30" i="10"/>
  <c r="A31" i="10"/>
  <c r="B31" i="10"/>
  <c r="C31" i="10"/>
  <c r="D31" i="10"/>
  <c r="E31" i="10"/>
  <c r="F31" i="10"/>
  <c r="J31" i="10"/>
  <c r="L31" i="10"/>
  <c r="A32" i="10"/>
  <c r="B32" i="10"/>
  <c r="C32" i="10"/>
  <c r="D32" i="10"/>
  <c r="E32" i="10"/>
  <c r="F32" i="10"/>
  <c r="J32" i="10"/>
  <c r="L32" i="10"/>
  <c r="A33" i="10"/>
  <c r="B33" i="10"/>
  <c r="C33" i="10"/>
  <c r="D33" i="10"/>
  <c r="E33" i="10"/>
  <c r="F33" i="10"/>
  <c r="J33" i="10"/>
  <c r="L33" i="10"/>
  <c r="A34" i="10"/>
  <c r="B34" i="10"/>
  <c r="C34" i="10"/>
  <c r="D34" i="10"/>
  <c r="E34" i="10"/>
  <c r="F34" i="10"/>
  <c r="J34" i="10"/>
  <c r="L34" i="10"/>
  <c r="A35" i="10"/>
  <c r="B35" i="10"/>
  <c r="C35" i="10"/>
  <c r="D35" i="10"/>
  <c r="E35" i="10"/>
  <c r="F35" i="10"/>
  <c r="J35" i="10"/>
  <c r="L35" i="10"/>
  <c r="A36" i="10"/>
  <c r="B36" i="10"/>
  <c r="C36" i="10"/>
  <c r="D36" i="10"/>
  <c r="E36" i="10"/>
  <c r="F36" i="10"/>
  <c r="J36" i="10"/>
  <c r="L36" i="10"/>
  <c r="A37" i="10"/>
  <c r="B37" i="10"/>
  <c r="C37" i="10"/>
  <c r="D37" i="10"/>
  <c r="E37" i="10"/>
  <c r="F37" i="10"/>
  <c r="J37" i="10"/>
  <c r="L37" i="10"/>
  <c r="A38" i="10"/>
  <c r="B38" i="10"/>
  <c r="C38" i="10"/>
  <c r="D38" i="10"/>
  <c r="E38" i="10"/>
  <c r="F38" i="10"/>
  <c r="J38" i="10"/>
  <c r="L38" i="10"/>
  <c r="A39" i="10"/>
  <c r="B39" i="10"/>
  <c r="C39" i="10"/>
  <c r="D39" i="10"/>
  <c r="E39" i="10"/>
  <c r="F39" i="10"/>
  <c r="J39" i="10"/>
  <c r="L39" i="10"/>
  <c r="A40" i="10"/>
  <c r="B40" i="10"/>
  <c r="C40" i="10"/>
  <c r="D40" i="10"/>
  <c r="E40" i="10"/>
  <c r="F40" i="10"/>
  <c r="J40" i="10"/>
  <c r="L40" i="10"/>
  <c r="A41" i="10"/>
  <c r="B41" i="10"/>
  <c r="C41" i="10"/>
  <c r="D41" i="10"/>
  <c r="E41" i="10"/>
  <c r="F41" i="10"/>
  <c r="J41" i="10"/>
  <c r="L41" i="10"/>
  <c r="A42" i="10"/>
  <c r="B42" i="10"/>
  <c r="C42" i="10"/>
  <c r="D42" i="10"/>
  <c r="E42" i="10"/>
  <c r="F42" i="10"/>
  <c r="J42" i="10"/>
  <c r="L42" i="10"/>
  <c r="A43" i="10"/>
  <c r="B43" i="10"/>
  <c r="C43" i="10"/>
  <c r="D43" i="10"/>
  <c r="E43" i="10"/>
  <c r="F43" i="10"/>
  <c r="J43" i="10"/>
  <c r="L43" i="10"/>
  <c r="A44" i="10"/>
  <c r="B44" i="10"/>
  <c r="C44" i="10"/>
  <c r="D44" i="10"/>
  <c r="E44" i="10"/>
  <c r="F44" i="10"/>
  <c r="J44" i="10"/>
  <c r="L44" i="10"/>
  <c r="A45" i="10"/>
  <c r="B45" i="10"/>
  <c r="C45" i="10"/>
  <c r="D45" i="10"/>
  <c r="E45" i="10"/>
  <c r="F45" i="10"/>
  <c r="J45" i="10"/>
  <c r="L45" i="10"/>
  <c r="A46" i="10"/>
  <c r="B46" i="10"/>
  <c r="C46" i="10"/>
  <c r="D46" i="10"/>
  <c r="E46" i="10"/>
  <c r="F46" i="10"/>
  <c r="J46" i="10"/>
  <c r="L46" i="10"/>
  <c r="A47" i="10"/>
  <c r="B47" i="10"/>
  <c r="C47" i="10"/>
  <c r="D47" i="10"/>
  <c r="E47" i="10"/>
  <c r="F47" i="10"/>
  <c r="J47" i="10"/>
  <c r="L47" i="10"/>
  <c r="A48" i="10"/>
  <c r="B48" i="10"/>
  <c r="C48" i="10"/>
  <c r="D48" i="10"/>
  <c r="E48" i="10"/>
  <c r="F48" i="10"/>
  <c r="J48" i="10"/>
  <c r="L48" i="10"/>
  <c r="A49" i="10"/>
  <c r="B49" i="10"/>
  <c r="C49" i="10"/>
  <c r="D49" i="10"/>
  <c r="E49" i="10"/>
  <c r="F49" i="10"/>
  <c r="J49" i="10"/>
  <c r="L49" i="10"/>
  <c r="A50" i="10"/>
  <c r="B50" i="10"/>
  <c r="C50" i="10"/>
  <c r="D50" i="10"/>
  <c r="E50" i="10"/>
  <c r="F50" i="10"/>
  <c r="J50" i="10"/>
  <c r="L50" i="10"/>
  <c r="A51" i="10"/>
  <c r="B51" i="10"/>
  <c r="C51" i="10"/>
  <c r="D51" i="10"/>
  <c r="E51" i="10"/>
  <c r="F51" i="10"/>
  <c r="J51" i="10"/>
  <c r="L51" i="10"/>
  <c r="A52" i="10"/>
  <c r="B52" i="10"/>
  <c r="C52" i="10"/>
  <c r="D52" i="10"/>
  <c r="E52" i="10"/>
  <c r="F52" i="10"/>
  <c r="J52" i="10"/>
  <c r="L52" i="10"/>
  <c r="A53" i="10"/>
  <c r="B53" i="10"/>
  <c r="C53" i="10"/>
  <c r="D53" i="10"/>
  <c r="E53" i="10"/>
  <c r="F53" i="10"/>
  <c r="J53" i="10"/>
  <c r="L53" i="10"/>
  <c r="A54" i="10"/>
  <c r="B54" i="10"/>
  <c r="C54" i="10"/>
  <c r="D54" i="10"/>
  <c r="E54" i="10"/>
  <c r="F54" i="10"/>
  <c r="J54" i="10"/>
  <c r="L54" i="10"/>
  <c r="A55" i="10"/>
  <c r="B55" i="10"/>
  <c r="C55" i="10"/>
  <c r="D55" i="10"/>
  <c r="E55" i="10"/>
  <c r="F55" i="10"/>
  <c r="J55" i="10"/>
  <c r="L55" i="10"/>
  <c r="A56" i="10"/>
  <c r="B56" i="10"/>
  <c r="C56" i="10"/>
  <c r="D56" i="10"/>
  <c r="E56" i="10"/>
  <c r="F56" i="10"/>
  <c r="J56" i="10"/>
  <c r="L56" i="10"/>
  <c r="A57" i="10"/>
  <c r="B57" i="10"/>
  <c r="C57" i="10"/>
  <c r="D57" i="10"/>
  <c r="E57" i="10"/>
  <c r="F57" i="10"/>
  <c r="J57" i="10"/>
  <c r="L57" i="10"/>
  <c r="A58" i="10"/>
  <c r="B58" i="10"/>
  <c r="C58" i="10"/>
  <c r="D58" i="10"/>
  <c r="E58" i="10"/>
  <c r="F58" i="10"/>
  <c r="J58" i="10"/>
  <c r="L58" i="10"/>
  <c r="A59" i="10"/>
  <c r="B59" i="10"/>
  <c r="C59" i="10"/>
  <c r="D59" i="10"/>
  <c r="E59" i="10"/>
  <c r="F59" i="10"/>
  <c r="J59" i="10"/>
  <c r="L59" i="10"/>
  <c r="A60" i="10"/>
  <c r="B60" i="10"/>
  <c r="C60" i="10"/>
  <c r="D60" i="10"/>
  <c r="E60" i="10"/>
  <c r="F60" i="10"/>
  <c r="J60" i="10"/>
  <c r="L60" i="10"/>
  <c r="A61" i="10"/>
  <c r="B61" i="10"/>
  <c r="C61" i="10"/>
  <c r="D61" i="10"/>
  <c r="E61" i="10"/>
  <c r="F61" i="10"/>
  <c r="J61" i="10"/>
  <c r="L61" i="10"/>
  <c r="A62" i="10"/>
  <c r="B62" i="10"/>
  <c r="C62" i="10"/>
  <c r="D62" i="10"/>
  <c r="E62" i="10"/>
  <c r="F62" i="10"/>
  <c r="J62" i="10"/>
  <c r="L62" i="10"/>
  <c r="A63" i="10"/>
  <c r="B63" i="10"/>
  <c r="C63" i="10"/>
  <c r="D63" i="10"/>
  <c r="E63" i="10"/>
  <c r="F63" i="10"/>
  <c r="J63" i="10"/>
  <c r="L63" i="10"/>
  <c r="A64" i="10"/>
  <c r="B64" i="10"/>
  <c r="C64" i="10"/>
  <c r="D64" i="10"/>
  <c r="E64" i="10"/>
  <c r="F64" i="10"/>
  <c r="J64" i="10"/>
  <c r="L64" i="10"/>
  <c r="A65" i="10"/>
  <c r="B65" i="10"/>
  <c r="C65" i="10"/>
  <c r="D65" i="10"/>
  <c r="E65" i="10"/>
  <c r="F65" i="10"/>
  <c r="J65" i="10"/>
  <c r="L65" i="10"/>
  <c r="A66" i="10"/>
  <c r="B66" i="10"/>
  <c r="C66" i="10"/>
  <c r="D66" i="10"/>
  <c r="E66" i="10"/>
  <c r="F66" i="10"/>
  <c r="J66" i="10"/>
  <c r="L66" i="10"/>
  <c r="A67" i="10"/>
  <c r="B67" i="10"/>
  <c r="C67" i="10"/>
  <c r="D67" i="10"/>
  <c r="E67" i="10"/>
  <c r="F67" i="10"/>
  <c r="J67" i="10"/>
  <c r="L67" i="10"/>
  <c r="A68" i="10"/>
  <c r="B68" i="10"/>
  <c r="C68" i="10"/>
  <c r="D68" i="10"/>
  <c r="E68" i="10"/>
  <c r="F68" i="10"/>
  <c r="J68" i="10"/>
  <c r="L68" i="10"/>
  <c r="A69" i="10"/>
  <c r="B69" i="10"/>
  <c r="C69" i="10"/>
  <c r="D69" i="10"/>
  <c r="E69" i="10"/>
  <c r="F69" i="10"/>
  <c r="J69" i="10"/>
  <c r="L69" i="10"/>
  <c r="A70" i="10"/>
  <c r="B70" i="10"/>
  <c r="C70" i="10"/>
  <c r="D70" i="10"/>
  <c r="E70" i="10"/>
  <c r="F70" i="10"/>
  <c r="J70" i="10"/>
  <c r="L70" i="10"/>
  <c r="A71" i="10"/>
  <c r="B71" i="10"/>
  <c r="C71" i="10"/>
  <c r="D71" i="10"/>
  <c r="E71" i="10"/>
  <c r="F71" i="10"/>
  <c r="J71" i="10"/>
  <c r="L71" i="10"/>
  <c r="A72" i="10"/>
  <c r="B72" i="10"/>
  <c r="C72" i="10"/>
  <c r="D72" i="10"/>
  <c r="E72" i="10"/>
  <c r="F72" i="10"/>
  <c r="J72" i="10"/>
  <c r="L72" i="10"/>
  <c r="A73" i="10"/>
  <c r="B73" i="10"/>
  <c r="C73" i="10"/>
  <c r="D73" i="10"/>
  <c r="E73" i="10"/>
  <c r="F73" i="10"/>
  <c r="J73" i="10"/>
  <c r="L73" i="10"/>
  <c r="A74" i="10"/>
  <c r="B74" i="10"/>
  <c r="C74" i="10"/>
  <c r="D74" i="10"/>
  <c r="E74" i="10"/>
  <c r="F74" i="10"/>
  <c r="J74" i="10"/>
  <c r="L74" i="10"/>
  <c r="A75" i="10"/>
  <c r="B75" i="10"/>
  <c r="C75" i="10"/>
  <c r="D75" i="10"/>
  <c r="E75" i="10"/>
  <c r="F75" i="10"/>
  <c r="J75" i="10"/>
  <c r="L75" i="10"/>
  <c r="A76" i="10"/>
  <c r="B76" i="10"/>
  <c r="C76" i="10"/>
  <c r="D76" i="10"/>
  <c r="E76" i="10"/>
  <c r="F76" i="10"/>
  <c r="J76" i="10"/>
  <c r="L76" i="10"/>
  <c r="A77" i="10"/>
  <c r="B77" i="10"/>
  <c r="C77" i="10"/>
  <c r="D77" i="10"/>
  <c r="E77" i="10"/>
  <c r="F77" i="10"/>
  <c r="J77" i="10"/>
  <c r="L77" i="10"/>
  <c r="A78" i="10"/>
  <c r="B78" i="10"/>
  <c r="C78" i="10"/>
  <c r="D78" i="10"/>
  <c r="E78" i="10"/>
  <c r="F78" i="10"/>
  <c r="J78" i="10"/>
  <c r="L78" i="10"/>
  <c r="A79" i="10"/>
  <c r="B79" i="10"/>
  <c r="C79" i="10"/>
  <c r="D79" i="10"/>
  <c r="E79" i="10"/>
  <c r="F79" i="10"/>
  <c r="J79" i="10"/>
  <c r="L79" i="10"/>
  <c r="A80" i="10"/>
  <c r="B80" i="10"/>
  <c r="C80" i="10"/>
  <c r="D80" i="10"/>
  <c r="E80" i="10"/>
  <c r="F80" i="10"/>
  <c r="J80" i="10"/>
  <c r="L80" i="10"/>
  <c r="A81" i="10"/>
  <c r="B81" i="10"/>
  <c r="C81" i="10"/>
  <c r="D81" i="10"/>
  <c r="E81" i="10"/>
  <c r="F81" i="10"/>
  <c r="J81" i="10"/>
  <c r="L81" i="10"/>
  <c r="A82" i="10"/>
  <c r="B82" i="10"/>
  <c r="C82" i="10"/>
  <c r="D82" i="10"/>
  <c r="E82" i="10"/>
  <c r="F82" i="10"/>
  <c r="J82" i="10"/>
  <c r="L82" i="10"/>
  <c r="A83" i="10"/>
  <c r="B83" i="10"/>
  <c r="C83" i="10"/>
  <c r="D83" i="10"/>
  <c r="E83" i="10"/>
  <c r="F83" i="10"/>
  <c r="J83" i="10"/>
  <c r="L83" i="10"/>
  <c r="A84" i="10"/>
  <c r="B84" i="10"/>
  <c r="C84" i="10"/>
  <c r="D84" i="10"/>
  <c r="E84" i="10"/>
  <c r="F84" i="10"/>
  <c r="J84" i="10"/>
  <c r="L84" i="10"/>
  <c r="A85" i="10"/>
  <c r="B85" i="10"/>
  <c r="C85" i="10"/>
  <c r="D85" i="10"/>
  <c r="E85" i="10"/>
  <c r="F85" i="10"/>
  <c r="J85" i="10"/>
  <c r="L85" i="10"/>
  <c r="A86" i="10"/>
  <c r="B86" i="10"/>
  <c r="C86" i="10"/>
  <c r="D86" i="10"/>
  <c r="E86" i="10"/>
  <c r="F86" i="10"/>
  <c r="J86" i="10"/>
  <c r="L86" i="10"/>
  <c r="A87" i="10"/>
  <c r="B87" i="10"/>
  <c r="C87" i="10"/>
  <c r="D87" i="10"/>
  <c r="E87" i="10"/>
  <c r="F87" i="10"/>
  <c r="J87" i="10"/>
  <c r="L87" i="10"/>
  <c r="A88" i="10"/>
  <c r="B88" i="10"/>
  <c r="C88" i="10"/>
  <c r="D88" i="10"/>
  <c r="E88" i="10"/>
  <c r="F88" i="10"/>
  <c r="J88" i="10"/>
  <c r="L88" i="10"/>
  <c r="A89" i="10"/>
  <c r="B89" i="10"/>
  <c r="C89" i="10"/>
  <c r="D89" i="10"/>
  <c r="E89" i="10"/>
  <c r="F89" i="10"/>
  <c r="J89" i="10"/>
  <c r="L89" i="10"/>
  <c r="A90" i="10"/>
  <c r="B90" i="10"/>
  <c r="C90" i="10"/>
  <c r="D90" i="10"/>
  <c r="E90" i="10"/>
  <c r="F90" i="10"/>
  <c r="J90" i="10"/>
  <c r="L90" i="10"/>
  <c r="A91" i="10"/>
  <c r="B91" i="10"/>
  <c r="C91" i="10"/>
  <c r="D91" i="10"/>
  <c r="E91" i="10"/>
  <c r="F91" i="10"/>
  <c r="J91" i="10"/>
  <c r="L91" i="10"/>
  <c r="A92" i="10"/>
  <c r="B92" i="10"/>
  <c r="C92" i="10"/>
  <c r="D92" i="10"/>
  <c r="E92" i="10"/>
  <c r="F92" i="10"/>
  <c r="J92" i="10"/>
  <c r="L92" i="10"/>
  <c r="A93" i="10"/>
  <c r="B93" i="10"/>
  <c r="C93" i="10"/>
  <c r="D93" i="10"/>
  <c r="E93" i="10"/>
  <c r="F93" i="10"/>
  <c r="J93" i="10"/>
  <c r="L93" i="10"/>
  <c r="A94" i="10"/>
  <c r="B94" i="10"/>
  <c r="C94" i="10"/>
  <c r="D94" i="10"/>
  <c r="E94" i="10"/>
  <c r="F94" i="10"/>
  <c r="J94" i="10"/>
  <c r="L94" i="10"/>
  <c r="A95" i="10"/>
  <c r="B95" i="10"/>
  <c r="C95" i="10"/>
  <c r="D95" i="10"/>
  <c r="E95" i="10"/>
  <c r="F95" i="10"/>
  <c r="J95" i="10"/>
  <c r="L95" i="10"/>
  <c r="A96" i="10"/>
  <c r="B96" i="10"/>
  <c r="C96" i="10"/>
  <c r="D96" i="10"/>
  <c r="E96" i="10"/>
  <c r="F96" i="10"/>
  <c r="J96" i="10"/>
  <c r="L96" i="10"/>
  <c r="A97" i="10"/>
  <c r="B97" i="10"/>
  <c r="C97" i="10"/>
  <c r="D97" i="10"/>
  <c r="E97" i="10"/>
  <c r="F97" i="10"/>
  <c r="J97" i="10"/>
  <c r="L97" i="10"/>
  <c r="A98" i="10"/>
  <c r="B98" i="10"/>
  <c r="C98" i="10"/>
  <c r="D98" i="10"/>
  <c r="E98" i="10"/>
  <c r="F98" i="10"/>
  <c r="J98" i="10"/>
  <c r="L98" i="10"/>
  <c r="A99" i="10"/>
  <c r="B99" i="10"/>
  <c r="C99" i="10"/>
  <c r="D99" i="10"/>
  <c r="E99" i="10"/>
  <c r="F99" i="10"/>
  <c r="J99" i="10"/>
  <c r="L99" i="10"/>
  <c r="A100" i="10"/>
  <c r="B100" i="10"/>
  <c r="C100" i="10"/>
  <c r="D100" i="10"/>
  <c r="E100" i="10"/>
  <c r="F100" i="10"/>
  <c r="J100" i="10"/>
  <c r="L100" i="10"/>
  <c r="A101" i="10"/>
  <c r="B101" i="10"/>
  <c r="C101" i="10"/>
  <c r="D101" i="10"/>
  <c r="E101" i="10"/>
  <c r="F101" i="10"/>
  <c r="J101" i="10"/>
  <c r="L101" i="10"/>
  <c r="L2" i="10"/>
  <c r="J2" i="10"/>
  <c r="F2" i="10"/>
  <c r="E2" i="10"/>
  <c r="D2" i="10"/>
  <c r="C2" i="10"/>
  <c r="B2" i="10"/>
  <c r="A2" i="10"/>
  <c r="A3" i="15"/>
  <c r="B3" i="15"/>
  <c r="C3" i="15"/>
  <c r="D3" i="15"/>
  <c r="E3" i="15"/>
  <c r="F3" i="15"/>
  <c r="J3" i="15"/>
  <c r="L3" i="15"/>
  <c r="A4" i="15"/>
  <c r="B4" i="15"/>
  <c r="C4" i="15"/>
  <c r="D4" i="15"/>
  <c r="E4" i="15"/>
  <c r="F4" i="15"/>
  <c r="J4" i="15"/>
  <c r="L4" i="15"/>
  <c r="A5" i="15"/>
  <c r="B5" i="15"/>
  <c r="C5" i="15"/>
  <c r="D5" i="15"/>
  <c r="E5" i="15"/>
  <c r="F5" i="15"/>
  <c r="J5" i="15"/>
  <c r="L5" i="15"/>
  <c r="A6" i="15"/>
  <c r="B6" i="15"/>
  <c r="C6" i="15"/>
  <c r="D6" i="15"/>
  <c r="E6" i="15"/>
  <c r="F6" i="15"/>
  <c r="J6" i="15"/>
  <c r="L6" i="15"/>
  <c r="A7" i="15"/>
  <c r="B7" i="15"/>
  <c r="C7" i="15"/>
  <c r="D7" i="15"/>
  <c r="E7" i="15"/>
  <c r="F7" i="15"/>
  <c r="J7" i="15"/>
  <c r="L7" i="15"/>
  <c r="A8" i="15"/>
  <c r="B8" i="15"/>
  <c r="C8" i="15"/>
  <c r="D8" i="15"/>
  <c r="E8" i="15"/>
  <c r="F8" i="15"/>
  <c r="J8" i="15"/>
  <c r="L8" i="15"/>
  <c r="A9" i="15"/>
  <c r="B9" i="15"/>
  <c r="C9" i="15"/>
  <c r="D9" i="15"/>
  <c r="E9" i="15"/>
  <c r="F9" i="15"/>
  <c r="J9" i="15"/>
  <c r="L9" i="15"/>
  <c r="A10" i="15"/>
  <c r="B10" i="15"/>
  <c r="D10" i="15"/>
  <c r="E10" i="15"/>
  <c r="F10" i="15"/>
  <c r="J10" i="15"/>
  <c r="L10" i="15"/>
  <c r="A11" i="15"/>
  <c r="B11" i="15"/>
  <c r="D11" i="15"/>
  <c r="E11" i="15"/>
  <c r="F11" i="15"/>
  <c r="J11" i="15"/>
  <c r="L11" i="15"/>
  <c r="A12" i="15"/>
  <c r="B12" i="15"/>
  <c r="D12" i="15"/>
  <c r="E12" i="15"/>
  <c r="F12" i="15"/>
  <c r="J12" i="15"/>
  <c r="L12" i="15"/>
  <c r="A13" i="15"/>
  <c r="B13" i="15"/>
  <c r="D13" i="15"/>
  <c r="E13" i="15"/>
  <c r="F13" i="15"/>
  <c r="J13" i="15"/>
  <c r="L13" i="15"/>
  <c r="A14" i="15"/>
  <c r="B14" i="15"/>
  <c r="D14" i="15"/>
  <c r="E14" i="15"/>
  <c r="F14" i="15"/>
  <c r="J14" i="15"/>
  <c r="L14" i="15"/>
  <c r="A15" i="15"/>
  <c r="B15" i="15"/>
  <c r="D15" i="15"/>
  <c r="E15" i="15"/>
  <c r="F15" i="15"/>
  <c r="J15" i="15"/>
  <c r="L15" i="15"/>
  <c r="A16" i="15"/>
  <c r="B16" i="15"/>
  <c r="D16" i="15"/>
  <c r="E16" i="15"/>
  <c r="F16" i="15"/>
  <c r="J16" i="15"/>
  <c r="L16" i="15"/>
  <c r="A17" i="15"/>
  <c r="B17" i="15"/>
  <c r="C17" i="15"/>
  <c r="D17" i="15"/>
  <c r="E17" i="15"/>
  <c r="F17" i="15"/>
  <c r="J17" i="15"/>
  <c r="L17" i="15"/>
  <c r="A18" i="15"/>
  <c r="B18" i="15"/>
  <c r="C18" i="15"/>
  <c r="D18" i="15"/>
  <c r="E18" i="15"/>
  <c r="F18" i="15"/>
  <c r="J18" i="15"/>
  <c r="L18" i="15"/>
  <c r="A19" i="15"/>
  <c r="B19" i="15"/>
  <c r="C19" i="15"/>
  <c r="D19" i="15"/>
  <c r="E19" i="15"/>
  <c r="F19" i="15"/>
  <c r="J19" i="15"/>
  <c r="L19" i="15"/>
  <c r="A20" i="15"/>
  <c r="B20" i="15"/>
  <c r="C20" i="15"/>
  <c r="D20" i="15"/>
  <c r="E20" i="15"/>
  <c r="F20" i="15"/>
  <c r="J20" i="15"/>
  <c r="L20" i="15"/>
  <c r="A21" i="15"/>
  <c r="B21" i="15"/>
  <c r="C21" i="15"/>
  <c r="D21" i="15"/>
  <c r="E21" i="15"/>
  <c r="F21" i="15"/>
  <c r="J21" i="15"/>
  <c r="L21" i="15"/>
  <c r="A22" i="15"/>
  <c r="B22" i="15"/>
  <c r="C22" i="15"/>
  <c r="D22" i="15"/>
  <c r="E22" i="15"/>
  <c r="F22" i="15"/>
  <c r="J22" i="15"/>
  <c r="L22" i="15"/>
  <c r="A23" i="15"/>
  <c r="B23" i="15"/>
  <c r="C23" i="15"/>
  <c r="D23" i="15"/>
  <c r="E23" i="15"/>
  <c r="F23" i="15"/>
  <c r="J23" i="15"/>
  <c r="L23" i="15"/>
  <c r="A24" i="15"/>
  <c r="B24" i="15"/>
  <c r="C24" i="15"/>
  <c r="D24" i="15"/>
  <c r="E24" i="15"/>
  <c r="F24" i="15"/>
  <c r="J24" i="15"/>
  <c r="L24" i="15"/>
  <c r="A25" i="15"/>
  <c r="B25" i="15"/>
  <c r="C25" i="15"/>
  <c r="D25" i="15"/>
  <c r="E25" i="15"/>
  <c r="F25" i="15"/>
  <c r="J25" i="15"/>
  <c r="L25" i="15"/>
  <c r="A26" i="15"/>
  <c r="B26" i="15"/>
  <c r="C26" i="15"/>
  <c r="D26" i="15"/>
  <c r="E26" i="15"/>
  <c r="F26" i="15"/>
  <c r="J26" i="15"/>
  <c r="L26" i="15"/>
  <c r="A27" i="15"/>
  <c r="B27" i="15"/>
  <c r="C27" i="15"/>
  <c r="D27" i="15"/>
  <c r="E27" i="15"/>
  <c r="F27" i="15"/>
  <c r="J27" i="15"/>
  <c r="L27" i="15"/>
  <c r="A28" i="15"/>
  <c r="B28" i="15"/>
  <c r="C28" i="15"/>
  <c r="D28" i="15"/>
  <c r="E28" i="15"/>
  <c r="F28" i="15"/>
  <c r="J28" i="15"/>
  <c r="L28" i="15"/>
  <c r="A29" i="15"/>
  <c r="B29" i="15"/>
  <c r="C29" i="15"/>
  <c r="D29" i="15"/>
  <c r="E29" i="15"/>
  <c r="F29" i="15"/>
  <c r="J29" i="15"/>
  <c r="L29" i="15"/>
  <c r="A30" i="15"/>
  <c r="B30" i="15"/>
  <c r="C30" i="15"/>
  <c r="D30" i="15"/>
  <c r="E30" i="15"/>
  <c r="F30" i="15"/>
  <c r="J30" i="15"/>
  <c r="L30" i="15"/>
  <c r="A31" i="15"/>
  <c r="B31" i="15"/>
  <c r="C31" i="15"/>
  <c r="D31" i="15"/>
  <c r="E31" i="15"/>
  <c r="F31" i="15"/>
  <c r="J31" i="15"/>
  <c r="L31" i="15"/>
  <c r="A32" i="15"/>
  <c r="B32" i="15"/>
  <c r="C32" i="15"/>
  <c r="D32" i="15"/>
  <c r="E32" i="15"/>
  <c r="F32" i="15"/>
  <c r="J32" i="15"/>
  <c r="L32" i="15"/>
  <c r="A33" i="15"/>
  <c r="B33" i="15"/>
  <c r="C33" i="15"/>
  <c r="D33" i="15"/>
  <c r="E33" i="15"/>
  <c r="F33" i="15"/>
  <c r="J33" i="15"/>
  <c r="L33" i="15"/>
  <c r="A34" i="15"/>
  <c r="B34" i="15"/>
  <c r="C34" i="15"/>
  <c r="D34" i="15"/>
  <c r="E34" i="15"/>
  <c r="F34" i="15"/>
  <c r="J34" i="15"/>
  <c r="L34" i="15"/>
  <c r="A35" i="15"/>
  <c r="B35" i="15"/>
  <c r="C35" i="15"/>
  <c r="D35" i="15"/>
  <c r="E35" i="15"/>
  <c r="F35" i="15"/>
  <c r="J35" i="15"/>
  <c r="L35" i="15"/>
  <c r="A36" i="15"/>
  <c r="B36" i="15"/>
  <c r="C36" i="15"/>
  <c r="D36" i="15"/>
  <c r="E36" i="15"/>
  <c r="F36" i="15"/>
  <c r="J36" i="15"/>
  <c r="L36" i="15"/>
  <c r="A37" i="15"/>
  <c r="B37" i="15"/>
  <c r="C37" i="15"/>
  <c r="D37" i="15"/>
  <c r="E37" i="15"/>
  <c r="F37" i="15"/>
  <c r="J37" i="15"/>
  <c r="L37" i="15"/>
  <c r="A38" i="15"/>
  <c r="B38" i="15"/>
  <c r="C38" i="15"/>
  <c r="D38" i="15"/>
  <c r="E38" i="15"/>
  <c r="F38" i="15"/>
  <c r="J38" i="15"/>
  <c r="L38" i="15"/>
  <c r="A39" i="15"/>
  <c r="B39" i="15"/>
  <c r="C39" i="15"/>
  <c r="D39" i="15"/>
  <c r="E39" i="15"/>
  <c r="F39" i="15"/>
  <c r="J39" i="15"/>
  <c r="L39" i="15"/>
  <c r="A40" i="15"/>
  <c r="B40" i="15"/>
  <c r="C40" i="15"/>
  <c r="D40" i="15"/>
  <c r="E40" i="15"/>
  <c r="F40" i="15"/>
  <c r="J40" i="15"/>
  <c r="L40" i="15"/>
  <c r="A41" i="15"/>
  <c r="B41" i="15"/>
  <c r="C41" i="15"/>
  <c r="D41" i="15"/>
  <c r="E41" i="15"/>
  <c r="F41" i="15"/>
  <c r="J41" i="15"/>
  <c r="L41" i="15"/>
  <c r="A42" i="15"/>
  <c r="B42" i="15"/>
  <c r="C42" i="15"/>
  <c r="D42" i="15"/>
  <c r="E42" i="15"/>
  <c r="F42" i="15"/>
  <c r="J42" i="15"/>
  <c r="L42" i="15"/>
  <c r="A43" i="15"/>
  <c r="B43" i="15"/>
  <c r="C43" i="15"/>
  <c r="D43" i="15"/>
  <c r="E43" i="15"/>
  <c r="F43" i="15"/>
  <c r="J43" i="15"/>
  <c r="L43" i="15"/>
  <c r="A44" i="15"/>
  <c r="B44" i="15"/>
  <c r="C44" i="15"/>
  <c r="D44" i="15"/>
  <c r="E44" i="15"/>
  <c r="F44" i="15"/>
  <c r="J44" i="15"/>
  <c r="L44" i="15"/>
  <c r="A45" i="15"/>
  <c r="B45" i="15"/>
  <c r="C45" i="15"/>
  <c r="D45" i="15"/>
  <c r="E45" i="15"/>
  <c r="F45" i="15"/>
  <c r="J45" i="15"/>
  <c r="L45" i="15"/>
  <c r="A46" i="15"/>
  <c r="B46" i="15"/>
  <c r="C46" i="15"/>
  <c r="D46" i="15"/>
  <c r="E46" i="15"/>
  <c r="F46" i="15"/>
  <c r="J46" i="15"/>
  <c r="L46" i="15"/>
  <c r="A47" i="15"/>
  <c r="B47" i="15"/>
  <c r="C47" i="15"/>
  <c r="D47" i="15"/>
  <c r="E47" i="15"/>
  <c r="F47" i="15"/>
  <c r="J47" i="15"/>
  <c r="L47" i="15"/>
  <c r="A48" i="15"/>
  <c r="B48" i="15"/>
  <c r="C48" i="15"/>
  <c r="D48" i="15"/>
  <c r="E48" i="15"/>
  <c r="F48" i="15"/>
  <c r="J48" i="15"/>
  <c r="L48" i="15"/>
  <c r="A49" i="15"/>
  <c r="B49" i="15"/>
  <c r="C49" i="15"/>
  <c r="D49" i="15"/>
  <c r="E49" i="15"/>
  <c r="F49" i="15"/>
  <c r="J49" i="15"/>
  <c r="L49" i="15"/>
  <c r="A50" i="15"/>
  <c r="B50" i="15"/>
  <c r="C50" i="15"/>
  <c r="D50" i="15"/>
  <c r="E50" i="15"/>
  <c r="F50" i="15"/>
  <c r="J50" i="15"/>
  <c r="L50" i="15"/>
  <c r="A51" i="15"/>
  <c r="B51" i="15"/>
  <c r="C51" i="15"/>
  <c r="D51" i="15"/>
  <c r="E51" i="15"/>
  <c r="F51" i="15"/>
  <c r="J51" i="15"/>
  <c r="L51" i="15"/>
  <c r="A52" i="15"/>
  <c r="B52" i="15"/>
  <c r="C52" i="15"/>
  <c r="D52" i="15"/>
  <c r="E52" i="15"/>
  <c r="F52" i="15"/>
  <c r="J52" i="15"/>
  <c r="L52" i="15"/>
  <c r="A53" i="15"/>
  <c r="B53" i="15"/>
  <c r="C53" i="15"/>
  <c r="D53" i="15"/>
  <c r="E53" i="15"/>
  <c r="F53" i="15"/>
  <c r="J53" i="15"/>
  <c r="L53" i="15"/>
  <c r="A54" i="15"/>
  <c r="B54" i="15"/>
  <c r="C54" i="15"/>
  <c r="D54" i="15"/>
  <c r="E54" i="15"/>
  <c r="F54" i="15"/>
  <c r="J54" i="15"/>
  <c r="L54" i="15"/>
  <c r="A55" i="15"/>
  <c r="B55" i="15"/>
  <c r="C55" i="15"/>
  <c r="D55" i="15"/>
  <c r="E55" i="15"/>
  <c r="F55" i="15"/>
  <c r="J55" i="15"/>
  <c r="L55" i="15"/>
  <c r="A56" i="15"/>
  <c r="B56" i="15"/>
  <c r="C56" i="15"/>
  <c r="D56" i="15"/>
  <c r="E56" i="15"/>
  <c r="F56" i="15"/>
  <c r="J56" i="15"/>
  <c r="L56" i="15"/>
  <c r="A57" i="15"/>
  <c r="B57" i="15"/>
  <c r="C57" i="15"/>
  <c r="D57" i="15"/>
  <c r="E57" i="15"/>
  <c r="F57" i="15"/>
  <c r="J57" i="15"/>
  <c r="L57" i="15"/>
  <c r="A58" i="15"/>
  <c r="B58" i="15"/>
  <c r="C58" i="15"/>
  <c r="D58" i="15"/>
  <c r="E58" i="15"/>
  <c r="F58" i="15"/>
  <c r="J58" i="15"/>
  <c r="L58" i="15"/>
  <c r="A59" i="15"/>
  <c r="B59" i="15"/>
  <c r="C59" i="15"/>
  <c r="D59" i="15"/>
  <c r="E59" i="15"/>
  <c r="F59" i="15"/>
  <c r="J59" i="15"/>
  <c r="L59" i="15"/>
  <c r="A60" i="15"/>
  <c r="B60" i="15"/>
  <c r="C60" i="15"/>
  <c r="D60" i="15"/>
  <c r="E60" i="15"/>
  <c r="F60" i="15"/>
  <c r="J60" i="15"/>
  <c r="L60" i="15"/>
  <c r="A61" i="15"/>
  <c r="B61" i="15"/>
  <c r="C61" i="15"/>
  <c r="D61" i="15"/>
  <c r="E61" i="15"/>
  <c r="F61" i="15"/>
  <c r="J61" i="15"/>
  <c r="L61" i="15"/>
  <c r="A62" i="15"/>
  <c r="B62" i="15"/>
  <c r="C62" i="15"/>
  <c r="D62" i="15"/>
  <c r="E62" i="15"/>
  <c r="F62" i="15"/>
  <c r="J62" i="15"/>
  <c r="L62" i="15"/>
  <c r="A63" i="15"/>
  <c r="B63" i="15"/>
  <c r="C63" i="15"/>
  <c r="D63" i="15"/>
  <c r="E63" i="15"/>
  <c r="F63" i="15"/>
  <c r="J63" i="15"/>
  <c r="L63" i="15"/>
  <c r="A64" i="15"/>
  <c r="B64" i="15"/>
  <c r="C64" i="15"/>
  <c r="D64" i="15"/>
  <c r="E64" i="15"/>
  <c r="F64" i="15"/>
  <c r="J64" i="15"/>
  <c r="L64" i="15"/>
  <c r="A65" i="15"/>
  <c r="B65" i="15"/>
  <c r="C65" i="15"/>
  <c r="D65" i="15"/>
  <c r="E65" i="15"/>
  <c r="F65" i="15"/>
  <c r="J65" i="15"/>
  <c r="L65" i="15"/>
  <c r="A66" i="15"/>
  <c r="B66" i="15"/>
  <c r="C66" i="15"/>
  <c r="D66" i="15"/>
  <c r="E66" i="15"/>
  <c r="F66" i="15"/>
  <c r="J66" i="15"/>
  <c r="L66" i="15"/>
  <c r="A67" i="15"/>
  <c r="B67" i="15"/>
  <c r="C67" i="15"/>
  <c r="D67" i="15"/>
  <c r="E67" i="15"/>
  <c r="F67" i="15"/>
  <c r="J67" i="15"/>
  <c r="L67" i="15"/>
  <c r="A68" i="15"/>
  <c r="B68" i="15"/>
  <c r="C68" i="15"/>
  <c r="D68" i="15"/>
  <c r="E68" i="15"/>
  <c r="F68" i="15"/>
  <c r="J68" i="15"/>
  <c r="L68" i="15"/>
  <c r="A69" i="15"/>
  <c r="B69" i="15"/>
  <c r="C69" i="15"/>
  <c r="D69" i="15"/>
  <c r="E69" i="15"/>
  <c r="F69" i="15"/>
  <c r="J69" i="15"/>
  <c r="L69" i="15"/>
  <c r="A70" i="15"/>
  <c r="B70" i="15"/>
  <c r="C70" i="15"/>
  <c r="D70" i="15"/>
  <c r="E70" i="15"/>
  <c r="F70" i="15"/>
  <c r="J70" i="15"/>
  <c r="L70" i="15"/>
  <c r="A71" i="15"/>
  <c r="B71" i="15"/>
  <c r="C71" i="15"/>
  <c r="D71" i="15"/>
  <c r="E71" i="15"/>
  <c r="F71" i="15"/>
  <c r="J71" i="15"/>
  <c r="L71" i="15"/>
  <c r="A72" i="15"/>
  <c r="B72" i="15"/>
  <c r="C72" i="15"/>
  <c r="D72" i="15"/>
  <c r="E72" i="15"/>
  <c r="F72" i="15"/>
  <c r="J72" i="15"/>
  <c r="L72" i="15"/>
  <c r="A73" i="15"/>
  <c r="B73" i="15"/>
  <c r="C73" i="15"/>
  <c r="D73" i="15"/>
  <c r="E73" i="15"/>
  <c r="F73" i="15"/>
  <c r="J73" i="15"/>
  <c r="L73" i="15"/>
  <c r="A74" i="15"/>
  <c r="B74" i="15"/>
  <c r="C74" i="15"/>
  <c r="D74" i="15"/>
  <c r="E74" i="15"/>
  <c r="F74" i="15"/>
  <c r="J74" i="15"/>
  <c r="L74" i="15"/>
  <c r="A75" i="15"/>
  <c r="B75" i="15"/>
  <c r="C75" i="15"/>
  <c r="D75" i="15"/>
  <c r="E75" i="15"/>
  <c r="F75" i="15"/>
  <c r="J75" i="15"/>
  <c r="L75" i="15"/>
  <c r="A76" i="15"/>
  <c r="B76" i="15"/>
  <c r="C76" i="15"/>
  <c r="D76" i="15"/>
  <c r="E76" i="15"/>
  <c r="F76" i="15"/>
  <c r="J76" i="15"/>
  <c r="L76" i="15"/>
  <c r="A77" i="15"/>
  <c r="B77" i="15"/>
  <c r="C77" i="15"/>
  <c r="D77" i="15"/>
  <c r="E77" i="15"/>
  <c r="F77" i="15"/>
  <c r="J77" i="15"/>
  <c r="L77" i="15"/>
  <c r="A78" i="15"/>
  <c r="B78" i="15"/>
  <c r="C78" i="15"/>
  <c r="D78" i="15"/>
  <c r="E78" i="15"/>
  <c r="F78" i="15"/>
  <c r="J78" i="15"/>
  <c r="L78" i="15"/>
  <c r="A79" i="15"/>
  <c r="B79" i="15"/>
  <c r="C79" i="15"/>
  <c r="D79" i="15"/>
  <c r="E79" i="15"/>
  <c r="F79" i="15"/>
  <c r="J79" i="15"/>
  <c r="L79" i="15"/>
  <c r="A80" i="15"/>
  <c r="B80" i="15"/>
  <c r="C80" i="15"/>
  <c r="D80" i="15"/>
  <c r="E80" i="15"/>
  <c r="F80" i="15"/>
  <c r="J80" i="15"/>
  <c r="L80" i="15"/>
  <c r="A81" i="15"/>
  <c r="B81" i="15"/>
  <c r="C81" i="15"/>
  <c r="D81" i="15"/>
  <c r="E81" i="15"/>
  <c r="F81" i="15"/>
  <c r="J81" i="15"/>
  <c r="L81" i="15"/>
  <c r="A82" i="15"/>
  <c r="B82" i="15"/>
  <c r="C82" i="15"/>
  <c r="D82" i="15"/>
  <c r="E82" i="15"/>
  <c r="F82" i="15"/>
  <c r="J82" i="15"/>
  <c r="L82" i="15"/>
  <c r="A83" i="15"/>
  <c r="B83" i="15"/>
  <c r="C83" i="15"/>
  <c r="D83" i="15"/>
  <c r="E83" i="15"/>
  <c r="F83" i="15"/>
  <c r="J83" i="15"/>
  <c r="L83" i="15"/>
  <c r="A84" i="15"/>
  <c r="B84" i="15"/>
  <c r="C84" i="15"/>
  <c r="D84" i="15"/>
  <c r="E84" i="15"/>
  <c r="F84" i="15"/>
  <c r="J84" i="15"/>
  <c r="L84" i="15"/>
  <c r="A85" i="15"/>
  <c r="B85" i="15"/>
  <c r="C85" i="15"/>
  <c r="D85" i="15"/>
  <c r="E85" i="15"/>
  <c r="F85" i="15"/>
  <c r="J85" i="15"/>
  <c r="L85" i="15"/>
  <c r="A86" i="15"/>
  <c r="B86" i="15"/>
  <c r="C86" i="15"/>
  <c r="D86" i="15"/>
  <c r="E86" i="15"/>
  <c r="F86" i="15"/>
  <c r="J86" i="15"/>
  <c r="L86" i="15"/>
  <c r="A87" i="15"/>
  <c r="B87" i="15"/>
  <c r="C87" i="15"/>
  <c r="D87" i="15"/>
  <c r="E87" i="15"/>
  <c r="F87" i="15"/>
  <c r="J87" i="15"/>
  <c r="L87" i="15"/>
  <c r="A88" i="15"/>
  <c r="B88" i="15"/>
  <c r="C88" i="15"/>
  <c r="D88" i="15"/>
  <c r="E88" i="15"/>
  <c r="F88" i="15"/>
  <c r="J88" i="15"/>
  <c r="L88" i="15"/>
  <c r="A89" i="15"/>
  <c r="B89" i="15"/>
  <c r="C89" i="15"/>
  <c r="D89" i="15"/>
  <c r="E89" i="15"/>
  <c r="F89" i="15"/>
  <c r="J89" i="15"/>
  <c r="L89" i="15"/>
  <c r="A90" i="15"/>
  <c r="B90" i="15"/>
  <c r="C90" i="15"/>
  <c r="D90" i="15"/>
  <c r="E90" i="15"/>
  <c r="F90" i="15"/>
  <c r="J90" i="15"/>
  <c r="L90" i="15"/>
  <c r="A91" i="15"/>
  <c r="B91" i="15"/>
  <c r="C91" i="15"/>
  <c r="D91" i="15"/>
  <c r="E91" i="15"/>
  <c r="F91" i="15"/>
  <c r="J91" i="15"/>
  <c r="L91" i="15"/>
  <c r="A92" i="15"/>
  <c r="B92" i="15"/>
  <c r="C92" i="15"/>
  <c r="D92" i="15"/>
  <c r="E92" i="15"/>
  <c r="F92" i="15"/>
  <c r="J92" i="15"/>
  <c r="L92" i="15"/>
  <c r="A93" i="15"/>
  <c r="B93" i="15"/>
  <c r="C93" i="15"/>
  <c r="D93" i="15"/>
  <c r="E93" i="15"/>
  <c r="F93" i="15"/>
  <c r="J93" i="15"/>
  <c r="L93" i="15"/>
  <c r="A94" i="15"/>
  <c r="B94" i="15"/>
  <c r="C94" i="15"/>
  <c r="D94" i="15"/>
  <c r="E94" i="15"/>
  <c r="F94" i="15"/>
  <c r="J94" i="15"/>
  <c r="L94" i="15"/>
  <c r="A95" i="15"/>
  <c r="B95" i="15"/>
  <c r="C95" i="15"/>
  <c r="D95" i="15"/>
  <c r="E95" i="15"/>
  <c r="F95" i="15"/>
  <c r="J95" i="15"/>
  <c r="L95" i="15"/>
  <c r="A96" i="15"/>
  <c r="B96" i="15"/>
  <c r="C96" i="15"/>
  <c r="D96" i="15"/>
  <c r="E96" i="15"/>
  <c r="F96" i="15"/>
  <c r="J96" i="15"/>
  <c r="L96" i="15"/>
  <c r="A97" i="15"/>
  <c r="B97" i="15"/>
  <c r="C97" i="15"/>
  <c r="D97" i="15"/>
  <c r="E97" i="15"/>
  <c r="F97" i="15"/>
  <c r="J97" i="15"/>
  <c r="L97" i="15"/>
  <c r="A98" i="15"/>
  <c r="B98" i="15"/>
  <c r="C98" i="15"/>
  <c r="D98" i="15"/>
  <c r="E98" i="15"/>
  <c r="F98" i="15"/>
  <c r="J98" i="15"/>
  <c r="L98" i="15"/>
  <c r="A99" i="15"/>
  <c r="B99" i="15"/>
  <c r="C99" i="15"/>
  <c r="D99" i="15"/>
  <c r="E99" i="15"/>
  <c r="F99" i="15"/>
  <c r="J99" i="15"/>
  <c r="L99" i="15"/>
  <c r="A100" i="15"/>
  <c r="B100" i="15"/>
  <c r="C100" i="15"/>
  <c r="D100" i="15"/>
  <c r="E100" i="15"/>
  <c r="F100" i="15"/>
  <c r="J100" i="15"/>
  <c r="L100" i="15"/>
  <c r="A101" i="15"/>
  <c r="B101" i="15"/>
  <c r="C101" i="15"/>
  <c r="D101" i="15"/>
  <c r="E101" i="15"/>
  <c r="F101" i="15"/>
  <c r="J101" i="15"/>
  <c r="L101" i="15"/>
  <c r="L2" i="15"/>
  <c r="J2" i="15"/>
  <c r="F2" i="15"/>
  <c r="E2" i="15"/>
  <c r="D2" i="15"/>
  <c r="C2" i="15"/>
  <c r="B2" i="15"/>
  <c r="A2" i="15"/>
  <c r="B3" i="4"/>
  <c r="C3" i="4"/>
  <c r="D3" i="4"/>
  <c r="E3" i="4"/>
  <c r="F3" i="4"/>
  <c r="J3" i="4"/>
  <c r="B4" i="4"/>
  <c r="C4" i="4"/>
  <c r="D4" i="4"/>
  <c r="E4" i="4"/>
  <c r="F4" i="4"/>
  <c r="J4" i="4"/>
  <c r="L4" i="4"/>
  <c r="A5" i="4"/>
  <c r="B5" i="4"/>
  <c r="C5" i="4"/>
  <c r="D5" i="4"/>
  <c r="E5" i="4"/>
  <c r="F5" i="4"/>
  <c r="J5" i="4"/>
  <c r="C6" i="4"/>
  <c r="D6" i="4"/>
  <c r="E6" i="4"/>
  <c r="F6" i="4"/>
  <c r="J6" i="4"/>
  <c r="L6" i="4"/>
  <c r="A7" i="4"/>
  <c r="B7" i="4"/>
  <c r="C7" i="4"/>
  <c r="D7" i="4"/>
  <c r="E7" i="4"/>
  <c r="F7" i="4"/>
  <c r="J7" i="4"/>
  <c r="L7" i="4"/>
  <c r="J8" i="4"/>
  <c r="L8" i="4"/>
  <c r="A9" i="4"/>
  <c r="B9" i="4"/>
  <c r="C9" i="4"/>
  <c r="D9" i="4"/>
  <c r="E9" i="4"/>
  <c r="F9" i="4"/>
  <c r="J9" i="4"/>
  <c r="L9" i="4"/>
  <c r="A10" i="4"/>
  <c r="B10" i="4"/>
  <c r="D10" i="4"/>
  <c r="E10" i="4"/>
  <c r="F10" i="4"/>
  <c r="J10" i="4"/>
  <c r="L10" i="4"/>
  <c r="A11" i="4"/>
  <c r="B11" i="4"/>
  <c r="D11" i="4"/>
  <c r="E11" i="4"/>
  <c r="F11" i="4"/>
  <c r="J11" i="4"/>
  <c r="L11" i="4"/>
  <c r="A12" i="4"/>
  <c r="B12" i="4"/>
  <c r="D12" i="4"/>
  <c r="E12" i="4"/>
  <c r="F12" i="4"/>
  <c r="J12" i="4"/>
  <c r="L12" i="4"/>
  <c r="A13" i="4"/>
  <c r="B13" i="4"/>
  <c r="D13" i="4"/>
  <c r="E13" i="4"/>
  <c r="F13" i="4"/>
  <c r="J13" i="4"/>
  <c r="L13" i="4"/>
  <c r="A14" i="4"/>
  <c r="B14" i="4"/>
  <c r="D14" i="4"/>
  <c r="E14" i="4"/>
  <c r="F14" i="4"/>
  <c r="J14" i="4"/>
  <c r="L14" i="4"/>
  <c r="A15" i="4"/>
  <c r="B15" i="4"/>
  <c r="D15" i="4"/>
  <c r="E15" i="4"/>
  <c r="F15" i="4"/>
  <c r="J15" i="4"/>
  <c r="L15" i="4"/>
  <c r="A16" i="4"/>
  <c r="B16" i="4"/>
  <c r="D16" i="4"/>
  <c r="E16" i="4"/>
  <c r="F16" i="4"/>
  <c r="J16" i="4"/>
  <c r="L16" i="4"/>
  <c r="A17" i="4"/>
  <c r="B17" i="4"/>
  <c r="D17" i="4"/>
  <c r="E17" i="4"/>
  <c r="F17" i="4"/>
  <c r="J17" i="4"/>
  <c r="L17" i="4"/>
  <c r="A18" i="4"/>
  <c r="B18" i="4"/>
  <c r="D18" i="4"/>
  <c r="E18" i="4"/>
  <c r="F18" i="4"/>
  <c r="J18" i="4"/>
  <c r="L18" i="4"/>
  <c r="A19" i="4"/>
  <c r="B19" i="4"/>
  <c r="D19" i="4"/>
  <c r="E19" i="4"/>
  <c r="F19" i="4"/>
  <c r="J19" i="4"/>
  <c r="L19" i="4"/>
  <c r="A20" i="4"/>
  <c r="B20" i="4"/>
  <c r="D20" i="4"/>
  <c r="E20" i="4"/>
  <c r="F20" i="4"/>
  <c r="J20" i="4"/>
  <c r="L20" i="4"/>
  <c r="A21" i="4"/>
  <c r="B21" i="4"/>
  <c r="D21" i="4"/>
  <c r="E21" i="4"/>
  <c r="F21" i="4"/>
  <c r="J21" i="4"/>
  <c r="L21" i="4"/>
  <c r="A22" i="4"/>
  <c r="B22" i="4"/>
  <c r="D22" i="4"/>
  <c r="E22" i="4"/>
  <c r="F22" i="4"/>
  <c r="J22" i="4"/>
  <c r="L22" i="4"/>
  <c r="A23" i="4"/>
  <c r="B23" i="4"/>
  <c r="D23" i="4"/>
  <c r="E23" i="4"/>
  <c r="F23" i="4"/>
  <c r="J23" i="4"/>
  <c r="L23" i="4"/>
  <c r="A24" i="4"/>
  <c r="B24" i="4"/>
  <c r="D24" i="4"/>
  <c r="E24" i="4"/>
  <c r="F24" i="4"/>
  <c r="J24" i="4"/>
  <c r="L24" i="4"/>
  <c r="A25" i="4"/>
  <c r="B25" i="4"/>
  <c r="C25" i="4"/>
  <c r="D25" i="4"/>
  <c r="E25" i="4"/>
  <c r="F25" i="4"/>
  <c r="J25" i="4"/>
  <c r="L25" i="4"/>
  <c r="A26" i="4"/>
  <c r="B26" i="4"/>
  <c r="C26" i="4"/>
  <c r="D26" i="4"/>
  <c r="E26" i="4"/>
  <c r="F26" i="4"/>
  <c r="J26" i="4"/>
  <c r="L26" i="4"/>
  <c r="A27" i="4"/>
  <c r="B27" i="4"/>
  <c r="C27" i="4"/>
  <c r="D27" i="4"/>
  <c r="E27" i="4"/>
  <c r="F27" i="4"/>
  <c r="J27" i="4"/>
  <c r="L27" i="4"/>
  <c r="A28" i="4"/>
  <c r="B28" i="4"/>
  <c r="C28" i="4"/>
  <c r="D28" i="4"/>
  <c r="E28" i="4"/>
  <c r="F28" i="4"/>
  <c r="J28" i="4"/>
  <c r="L28" i="4"/>
  <c r="A29" i="4"/>
  <c r="B29" i="4"/>
  <c r="C29" i="4"/>
  <c r="D29" i="4"/>
  <c r="E29" i="4"/>
  <c r="F29" i="4"/>
  <c r="J29" i="4"/>
  <c r="L29" i="4"/>
  <c r="A30" i="4"/>
  <c r="B30" i="4"/>
  <c r="C30" i="4"/>
  <c r="D30" i="4"/>
  <c r="E30" i="4"/>
  <c r="F30" i="4"/>
  <c r="J30" i="4"/>
  <c r="L30" i="4"/>
  <c r="A31" i="4"/>
  <c r="B31" i="4"/>
  <c r="C31" i="4"/>
  <c r="D31" i="4"/>
  <c r="E31" i="4"/>
  <c r="F31" i="4"/>
  <c r="J31" i="4"/>
  <c r="L31" i="4"/>
  <c r="A32" i="4"/>
  <c r="B32" i="4"/>
  <c r="C32" i="4"/>
  <c r="D32" i="4"/>
  <c r="E32" i="4"/>
  <c r="F32" i="4"/>
  <c r="J32" i="4"/>
  <c r="L32" i="4"/>
  <c r="A33" i="4"/>
  <c r="B33" i="4"/>
  <c r="C33" i="4"/>
  <c r="D33" i="4"/>
  <c r="E33" i="4"/>
  <c r="F33" i="4"/>
  <c r="J33" i="4"/>
  <c r="L33" i="4"/>
  <c r="A34" i="4"/>
  <c r="B34" i="4"/>
  <c r="C34" i="4"/>
  <c r="D34" i="4"/>
  <c r="E34" i="4"/>
  <c r="F34" i="4"/>
  <c r="J34" i="4"/>
  <c r="L34" i="4"/>
  <c r="A35" i="4"/>
  <c r="B35" i="4"/>
  <c r="C35" i="4"/>
  <c r="D35" i="4"/>
  <c r="E35" i="4"/>
  <c r="F35" i="4"/>
  <c r="J35" i="4"/>
  <c r="L35" i="4"/>
  <c r="A36" i="4"/>
  <c r="B36" i="4"/>
  <c r="C36" i="4"/>
  <c r="D36" i="4"/>
  <c r="E36" i="4"/>
  <c r="F36" i="4"/>
  <c r="J36" i="4"/>
  <c r="L36" i="4"/>
  <c r="A37" i="4"/>
  <c r="B37" i="4"/>
  <c r="C37" i="4"/>
  <c r="D37" i="4"/>
  <c r="E37" i="4"/>
  <c r="F37" i="4"/>
  <c r="J37" i="4"/>
  <c r="L37" i="4"/>
  <c r="A38" i="4"/>
  <c r="B38" i="4"/>
  <c r="C38" i="4"/>
  <c r="D38" i="4"/>
  <c r="E38" i="4"/>
  <c r="F38" i="4"/>
  <c r="J38" i="4"/>
  <c r="L38" i="4"/>
  <c r="A39" i="4"/>
  <c r="B39" i="4"/>
  <c r="C39" i="4"/>
  <c r="D39" i="4"/>
  <c r="E39" i="4"/>
  <c r="F39" i="4"/>
  <c r="J39" i="4"/>
  <c r="L39" i="4"/>
  <c r="A40" i="4"/>
  <c r="B40" i="4"/>
  <c r="C40" i="4"/>
  <c r="D40" i="4"/>
  <c r="E40" i="4"/>
  <c r="F40" i="4"/>
  <c r="J40" i="4"/>
  <c r="L40" i="4"/>
  <c r="A41" i="4"/>
  <c r="B41" i="4"/>
  <c r="C41" i="4"/>
  <c r="D41" i="4"/>
  <c r="E41" i="4"/>
  <c r="F41" i="4"/>
  <c r="J41" i="4"/>
  <c r="L41" i="4"/>
  <c r="A42" i="4"/>
  <c r="B42" i="4"/>
  <c r="C42" i="4"/>
  <c r="D42" i="4"/>
  <c r="E42" i="4"/>
  <c r="F42" i="4"/>
  <c r="J42" i="4"/>
  <c r="L42" i="4"/>
  <c r="A43" i="4"/>
  <c r="B43" i="4"/>
  <c r="C43" i="4"/>
  <c r="D43" i="4"/>
  <c r="E43" i="4"/>
  <c r="F43" i="4"/>
  <c r="J43" i="4"/>
  <c r="L43" i="4"/>
  <c r="A44" i="4"/>
  <c r="B44" i="4"/>
  <c r="C44" i="4"/>
  <c r="D44" i="4"/>
  <c r="E44" i="4"/>
  <c r="F44" i="4"/>
  <c r="J44" i="4"/>
  <c r="L44" i="4"/>
  <c r="A45" i="4"/>
  <c r="B45" i="4"/>
  <c r="C45" i="4"/>
  <c r="D45" i="4"/>
  <c r="E45" i="4"/>
  <c r="F45" i="4"/>
  <c r="J45" i="4"/>
  <c r="L45" i="4"/>
  <c r="A46" i="4"/>
  <c r="B46" i="4"/>
  <c r="C46" i="4"/>
  <c r="D46" i="4"/>
  <c r="E46" i="4"/>
  <c r="F46" i="4"/>
  <c r="J46" i="4"/>
  <c r="L46" i="4"/>
  <c r="A47" i="4"/>
  <c r="B47" i="4"/>
  <c r="C47" i="4"/>
  <c r="D47" i="4"/>
  <c r="E47" i="4"/>
  <c r="F47" i="4"/>
  <c r="J47" i="4"/>
  <c r="L47" i="4"/>
  <c r="A48" i="4"/>
  <c r="B48" i="4"/>
  <c r="C48" i="4"/>
  <c r="D48" i="4"/>
  <c r="E48" i="4"/>
  <c r="F48" i="4"/>
  <c r="J48" i="4"/>
  <c r="L48" i="4"/>
  <c r="A49" i="4"/>
  <c r="B49" i="4"/>
  <c r="C49" i="4"/>
  <c r="D49" i="4"/>
  <c r="E49" i="4"/>
  <c r="F49" i="4"/>
  <c r="J49" i="4"/>
  <c r="L49" i="4"/>
  <c r="A50" i="4"/>
  <c r="B50" i="4"/>
  <c r="C50" i="4"/>
  <c r="D50" i="4"/>
  <c r="E50" i="4"/>
  <c r="F50" i="4"/>
  <c r="J50" i="4"/>
  <c r="L50" i="4"/>
  <c r="A51" i="4"/>
  <c r="B51" i="4"/>
  <c r="C51" i="4"/>
  <c r="D51" i="4"/>
  <c r="E51" i="4"/>
  <c r="F51" i="4"/>
  <c r="J51" i="4"/>
  <c r="L51" i="4"/>
  <c r="A52" i="4"/>
  <c r="B52" i="4"/>
  <c r="C52" i="4"/>
  <c r="D52" i="4"/>
  <c r="E52" i="4"/>
  <c r="F52" i="4"/>
  <c r="J52" i="4"/>
  <c r="L52" i="4"/>
  <c r="A53" i="4"/>
  <c r="B53" i="4"/>
  <c r="C53" i="4"/>
  <c r="D53" i="4"/>
  <c r="E53" i="4"/>
  <c r="F53" i="4"/>
  <c r="J53" i="4"/>
  <c r="L53" i="4"/>
  <c r="A54" i="4"/>
  <c r="B54" i="4"/>
  <c r="C54" i="4"/>
  <c r="D54" i="4"/>
  <c r="E54" i="4"/>
  <c r="F54" i="4"/>
  <c r="J54" i="4"/>
  <c r="L54" i="4"/>
  <c r="A55" i="4"/>
  <c r="B55" i="4"/>
  <c r="C55" i="4"/>
  <c r="D55" i="4"/>
  <c r="E55" i="4"/>
  <c r="F55" i="4"/>
  <c r="J55" i="4"/>
  <c r="L55" i="4"/>
  <c r="A56" i="4"/>
  <c r="B56" i="4"/>
  <c r="C56" i="4"/>
  <c r="D56" i="4"/>
  <c r="E56" i="4"/>
  <c r="F56" i="4"/>
  <c r="J56" i="4"/>
  <c r="L56" i="4"/>
  <c r="A57" i="4"/>
  <c r="B57" i="4"/>
  <c r="C57" i="4"/>
  <c r="D57" i="4"/>
  <c r="E57" i="4"/>
  <c r="F57" i="4"/>
  <c r="J57" i="4"/>
  <c r="L57" i="4"/>
  <c r="A58" i="4"/>
  <c r="B58" i="4"/>
  <c r="C58" i="4"/>
  <c r="D58" i="4"/>
  <c r="E58" i="4"/>
  <c r="F58" i="4"/>
  <c r="J58" i="4"/>
  <c r="L58" i="4"/>
  <c r="A59" i="4"/>
  <c r="B59" i="4"/>
  <c r="C59" i="4"/>
  <c r="D59" i="4"/>
  <c r="E59" i="4"/>
  <c r="F59" i="4"/>
  <c r="J59" i="4"/>
  <c r="L59" i="4"/>
  <c r="A60" i="4"/>
  <c r="B60" i="4"/>
  <c r="C60" i="4"/>
  <c r="D60" i="4"/>
  <c r="E60" i="4"/>
  <c r="F60" i="4"/>
  <c r="J60" i="4"/>
  <c r="L60" i="4"/>
  <c r="A61" i="4"/>
  <c r="B61" i="4"/>
  <c r="C61" i="4"/>
  <c r="D61" i="4"/>
  <c r="E61" i="4"/>
  <c r="F61" i="4"/>
  <c r="J61" i="4"/>
  <c r="L61" i="4"/>
  <c r="A62" i="4"/>
  <c r="B62" i="4"/>
  <c r="C62" i="4"/>
  <c r="D62" i="4"/>
  <c r="E62" i="4"/>
  <c r="F62" i="4"/>
  <c r="J62" i="4"/>
  <c r="L62" i="4"/>
  <c r="A63" i="4"/>
  <c r="B63" i="4"/>
  <c r="C63" i="4"/>
  <c r="D63" i="4"/>
  <c r="E63" i="4"/>
  <c r="F63" i="4"/>
  <c r="J63" i="4"/>
  <c r="L63" i="4"/>
  <c r="A64" i="4"/>
  <c r="B64" i="4"/>
  <c r="C64" i="4"/>
  <c r="D64" i="4"/>
  <c r="E64" i="4"/>
  <c r="F64" i="4"/>
  <c r="J64" i="4"/>
  <c r="L64" i="4"/>
  <c r="A65" i="4"/>
  <c r="B65" i="4"/>
  <c r="C65" i="4"/>
  <c r="D65" i="4"/>
  <c r="E65" i="4"/>
  <c r="F65" i="4"/>
  <c r="J65" i="4"/>
  <c r="L65" i="4"/>
  <c r="A66" i="4"/>
  <c r="B66" i="4"/>
  <c r="C66" i="4"/>
  <c r="D66" i="4"/>
  <c r="E66" i="4"/>
  <c r="F66" i="4"/>
  <c r="J66" i="4"/>
  <c r="L66" i="4"/>
  <c r="A67" i="4"/>
  <c r="B67" i="4"/>
  <c r="C67" i="4"/>
  <c r="D67" i="4"/>
  <c r="E67" i="4"/>
  <c r="F67" i="4"/>
  <c r="J67" i="4"/>
  <c r="L67" i="4"/>
  <c r="A68" i="4"/>
  <c r="B68" i="4"/>
  <c r="C68" i="4"/>
  <c r="D68" i="4"/>
  <c r="E68" i="4"/>
  <c r="F68" i="4"/>
  <c r="J68" i="4"/>
  <c r="L68" i="4"/>
  <c r="A69" i="4"/>
  <c r="B69" i="4"/>
  <c r="C69" i="4"/>
  <c r="D69" i="4"/>
  <c r="E69" i="4"/>
  <c r="F69" i="4"/>
  <c r="J69" i="4"/>
  <c r="L69" i="4"/>
  <c r="A70" i="4"/>
  <c r="B70" i="4"/>
  <c r="C70" i="4"/>
  <c r="D70" i="4"/>
  <c r="E70" i="4"/>
  <c r="F70" i="4"/>
  <c r="J70" i="4"/>
  <c r="L70" i="4"/>
  <c r="A71" i="4"/>
  <c r="B71" i="4"/>
  <c r="C71" i="4"/>
  <c r="D71" i="4"/>
  <c r="E71" i="4"/>
  <c r="F71" i="4"/>
  <c r="J71" i="4"/>
  <c r="L71" i="4"/>
  <c r="A72" i="4"/>
  <c r="B72" i="4"/>
  <c r="C72" i="4"/>
  <c r="D72" i="4"/>
  <c r="E72" i="4"/>
  <c r="F72" i="4"/>
  <c r="J72" i="4"/>
  <c r="L72" i="4"/>
  <c r="A73" i="4"/>
  <c r="B73" i="4"/>
  <c r="C73" i="4"/>
  <c r="D73" i="4"/>
  <c r="E73" i="4"/>
  <c r="F73" i="4"/>
  <c r="J73" i="4"/>
  <c r="L73" i="4"/>
  <c r="A74" i="4"/>
  <c r="B74" i="4"/>
  <c r="C74" i="4"/>
  <c r="D74" i="4"/>
  <c r="E74" i="4"/>
  <c r="F74" i="4"/>
  <c r="J74" i="4"/>
  <c r="L74" i="4"/>
  <c r="A75" i="4"/>
  <c r="B75" i="4"/>
  <c r="C75" i="4"/>
  <c r="D75" i="4"/>
  <c r="E75" i="4"/>
  <c r="F75" i="4"/>
  <c r="J75" i="4"/>
  <c r="L75" i="4"/>
  <c r="A76" i="4"/>
  <c r="B76" i="4"/>
  <c r="C76" i="4"/>
  <c r="D76" i="4"/>
  <c r="E76" i="4"/>
  <c r="F76" i="4"/>
  <c r="J76" i="4"/>
  <c r="L76" i="4"/>
  <c r="A77" i="4"/>
  <c r="B77" i="4"/>
  <c r="C77" i="4"/>
  <c r="D77" i="4"/>
  <c r="E77" i="4"/>
  <c r="F77" i="4"/>
  <c r="J77" i="4"/>
  <c r="L77" i="4"/>
  <c r="A78" i="4"/>
  <c r="B78" i="4"/>
  <c r="C78" i="4"/>
  <c r="D78" i="4"/>
  <c r="E78" i="4"/>
  <c r="F78" i="4"/>
  <c r="J78" i="4"/>
  <c r="L78" i="4"/>
  <c r="A79" i="4"/>
  <c r="B79" i="4"/>
  <c r="C79" i="4"/>
  <c r="D79" i="4"/>
  <c r="E79" i="4"/>
  <c r="F79" i="4"/>
  <c r="J79" i="4"/>
  <c r="L79" i="4"/>
  <c r="A80" i="4"/>
  <c r="B80" i="4"/>
  <c r="C80" i="4"/>
  <c r="D80" i="4"/>
  <c r="E80" i="4"/>
  <c r="F80" i="4"/>
  <c r="J80" i="4"/>
  <c r="L80" i="4"/>
  <c r="A81" i="4"/>
  <c r="B81" i="4"/>
  <c r="C81" i="4"/>
  <c r="D81" i="4"/>
  <c r="E81" i="4"/>
  <c r="F81" i="4"/>
  <c r="J81" i="4"/>
  <c r="L81" i="4"/>
  <c r="A82" i="4"/>
  <c r="B82" i="4"/>
  <c r="C82" i="4"/>
  <c r="D82" i="4"/>
  <c r="E82" i="4"/>
  <c r="F82" i="4"/>
  <c r="J82" i="4"/>
  <c r="L82" i="4"/>
  <c r="A83" i="4"/>
  <c r="B83" i="4"/>
  <c r="C83" i="4"/>
  <c r="D83" i="4"/>
  <c r="E83" i="4"/>
  <c r="F83" i="4"/>
  <c r="J83" i="4"/>
  <c r="L83" i="4"/>
  <c r="A84" i="4"/>
  <c r="B84" i="4"/>
  <c r="C84" i="4"/>
  <c r="D84" i="4"/>
  <c r="E84" i="4"/>
  <c r="F84" i="4"/>
  <c r="J84" i="4"/>
  <c r="L84" i="4"/>
  <c r="A85" i="4"/>
  <c r="B85" i="4"/>
  <c r="C85" i="4"/>
  <c r="D85" i="4"/>
  <c r="E85" i="4"/>
  <c r="F85" i="4"/>
  <c r="J85" i="4"/>
  <c r="L85" i="4"/>
  <c r="A86" i="4"/>
  <c r="B86" i="4"/>
  <c r="C86" i="4"/>
  <c r="D86" i="4"/>
  <c r="E86" i="4"/>
  <c r="F86" i="4"/>
  <c r="J86" i="4"/>
  <c r="L86" i="4"/>
  <c r="A87" i="4"/>
  <c r="B87" i="4"/>
  <c r="C87" i="4"/>
  <c r="D87" i="4"/>
  <c r="E87" i="4"/>
  <c r="F87" i="4"/>
  <c r="J87" i="4"/>
  <c r="L87" i="4"/>
  <c r="A88" i="4"/>
  <c r="B88" i="4"/>
  <c r="C88" i="4"/>
  <c r="D88" i="4"/>
  <c r="E88" i="4"/>
  <c r="F88" i="4"/>
  <c r="J88" i="4"/>
  <c r="L88" i="4"/>
  <c r="A89" i="4"/>
  <c r="B89" i="4"/>
  <c r="C89" i="4"/>
  <c r="D89" i="4"/>
  <c r="E89" i="4"/>
  <c r="F89" i="4"/>
  <c r="J89" i="4"/>
  <c r="L89" i="4"/>
  <c r="A90" i="4"/>
  <c r="B90" i="4"/>
  <c r="C90" i="4"/>
  <c r="D90" i="4"/>
  <c r="E90" i="4"/>
  <c r="F90" i="4"/>
  <c r="J90" i="4"/>
  <c r="L90" i="4"/>
  <c r="A91" i="4"/>
  <c r="B91" i="4"/>
  <c r="C91" i="4"/>
  <c r="D91" i="4"/>
  <c r="E91" i="4"/>
  <c r="F91" i="4"/>
  <c r="J91" i="4"/>
  <c r="L91" i="4"/>
  <c r="A92" i="4"/>
  <c r="B92" i="4"/>
  <c r="C92" i="4"/>
  <c r="D92" i="4"/>
  <c r="E92" i="4"/>
  <c r="F92" i="4"/>
  <c r="J92" i="4"/>
  <c r="L92" i="4"/>
  <c r="A93" i="4"/>
  <c r="B93" i="4"/>
  <c r="C93" i="4"/>
  <c r="D93" i="4"/>
  <c r="E93" i="4"/>
  <c r="F93" i="4"/>
  <c r="J93" i="4"/>
  <c r="L93" i="4"/>
  <c r="A94" i="4"/>
  <c r="B94" i="4"/>
  <c r="C94" i="4"/>
  <c r="D94" i="4"/>
  <c r="E94" i="4"/>
  <c r="F94" i="4"/>
  <c r="J94" i="4"/>
  <c r="L94" i="4"/>
  <c r="A95" i="4"/>
  <c r="B95" i="4"/>
  <c r="C95" i="4"/>
  <c r="D95" i="4"/>
  <c r="E95" i="4"/>
  <c r="F95" i="4"/>
  <c r="J95" i="4"/>
  <c r="L95" i="4"/>
  <c r="A96" i="4"/>
  <c r="B96" i="4"/>
  <c r="C96" i="4"/>
  <c r="D96" i="4"/>
  <c r="E96" i="4"/>
  <c r="F96" i="4"/>
  <c r="J96" i="4"/>
  <c r="L96" i="4"/>
  <c r="A97" i="4"/>
  <c r="B97" i="4"/>
  <c r="C97" i="4"/>
  <c r="D97" i="4"/>
  <c r="E97" i="4"/>
  <c r="F97" i="4"/>
  <c r="J97" i="4"/>
  <c r="L97" i="4"/>
  <c r="A98" i="4"/>
  <c r="B98" i="4"/>
  <c r="C98" i="4"/>
  <c r="D98" i="4"/>
  <c r="E98" i="4"/>
  <c r="F98" i="4"/>
  <c r="J98" i="4"/>
  <c r="L98" i="4"/>
  <c r="A99" i="4"/>
  <c r="B99" i="4"/>
  <c r="C99" i="4"/>
  <c r="D99" i="4"/>
  <c r="E99" i="4"/>
  <c r="F99" i="4"/>
  <c r="J99" i="4"/>
  <c r="L99" i="4"/>
  <c r="A100" i="4"/>
  <c r="B100" i="4"/>
  <c r="C100" i="4"/>
  <c r="D100" i="4"/>
  <c r="E100" i="4"/>
  <c r="F100" i="4"/>
  <c r="J100" i="4"/>
  <c r="L100" i="4"/>
  <c r="A101" i="4"/>
  <c r="B101" i="4"/>
  <c r="C101" i="4"/>
  <c r="D101" i="4"/>
  <c r="E101" i="4"/>
  <c r="F101" i="4"/>
  <c r="J101" i="4"/>
  <c r="L101" i="4"/>
  <c r="B2" i="4"/>
  <c r="C2" i="4"/>
  <c r="D2" i="4"/>
  <c r="E2" i="4"/>
  <c r="F2" i="4"/>
  <c r="J2" i="4"/>
  <c r="L2" i="4"/>
  <c r="V4" i="2"/>
  <c r="G3" i="15" s="1"/>
  <c r="V5" i="2"/>
  <c r="X5" i="2" s="1"/>
  <c r="W5" i="2" s="1"/>
  <c r="V6" i="2"/>
  <c r="X6" i="2" s="1"/>
  <c r="W6" i="2" s="1"/>
  <c r="V7" i="2"/>
  <c r="G6" i="15" s="1"/>
  <c r="V8" i="2"/>
  <c r="X8" i="2" s="1"/>
  <c r="W8" i="2" s="1"/>
  <c r="V9" i="2"/>
  <c r="X9" i="2" s="1"/>
  <c r="W9" i="2" s="1"/>
  <c r="V10" i="2"/>
  <c r="V11" i="2"/>
  <c r="G10" i="11" s="1"/>
  <c r="V12" i="2"/>
  <c r="X12" i="2" s="1"/>
  <c r="W12" i="2" s="1"/>
  <c r="V13" i="2"/>
  <c r="X13" i="2"/>
  <c r="W13" i="2" s="1"/>
  <c r="H12" i="11" s="1"/>
  <c r="V14" i="2"/>
  <c r="X14" i="2"/>
  <c r="W14" i="2"/>
  <c r="H13" i="11" s="1"/>
  <c r="V15" i="2"/>
  <c r="V16" i="2"/>
  <c r="G15" i="11" s="1"/>
  <c r="V17" i="2"/>
  <c r="V18" i="2"/>
  <c r="X18" i="2" s="1"/>
  <c r="V19" i="2"/>
  <c r="V20" i="2"/>
  <c r="V21" i="2"/>
  <c r="G20" i="11" s="1"/>
  <c r="X21" i="2"/>
  <c r="W21" i="2" s="1"/>
  <c r="V22" i="2"/>
  <c r="X22" i="2" s="1"/>
  <c r="W22" i="2" s="1"/>
  <c r="V23" i="2"/>
  <c r="V24" i="2"/>
  <c r="X24" i="2" s="1"/>
  <c r="V25" i="2"/>
  <c r="X25" i="2"/>
  <c r="W25" i="2"/>
  <c r="H24" i="11" s="1"/>
  <c r="V26" i="2"/>
  <c r="G25" i="15" s="1"/>
  <c r="V27" i="2"/>
  <c r="V28" i="2"/>
  <c r="X28" i="2" s="1"/>
  <c r="W28" i="2" s="1"/>
  <c r="H27" i="11" s="1"/>
  <c r="V29" i="2"/>
  <c r="X29" i="2"/>
  <c r="W29" i="2"/>
  <c r="V30" i="2"/>
  <c r="G29" i="4" s="1"/>
  <c r="X30" i="2"/>
  <c r="W30" i="2" s="1"/>
  <c r="V31" i="2"/>
  <c r="V32" i="2"/>
  <c r="G31" i="15" s="1"/>
  <c r="V33" i="2"/>
  <c r="X33" i="2"/>
  <c r="W33" i="2" s="1"/>
  <c r="V34" i="2"/>
  <c r="V35" i="2"/>
  <c r="V36" i="2"/>
  <c r="X36" i="2" s="1"/>
  <c r="V37" i="2"/>
  <c r="X37" i="2"/>
  <c r="W37" i="2" s="1"/>
  <c r="H36" i="11" s="1"/>
  <c r="V38" i="2"/>
  <c r="V39" i="2"/>
  <c r="V40" i="2"/>
  <c r="G39" i="11" s="1"/>
  <c r="V41" i="2"/>
  <c r="X41" i="2"/>
  <c r="W41" i="2" s="1"/>
  <c r="H40" i="10" s="1"/>
  <c r="V42" i="2"/>
  <c r="V43" i="2"/>
  <c r="X43" i="2" s="1"/>
  <c r="V44" i="2"/>
  <c r="V45" i="2"/>
  <c r="V46" i="2"/>
  <c r="G45" i="11" s="1"/>
  <c r="V47" i="2"/>
  <c r="V48" i="2"/>
  <c r="V49" i="2"/>
  <c r="X49" i="2" s="1"/>
  <c r="W49" i="2" s="1"/>
  <c r="V50" i="2"/>
  <c r="X50" i="2" s="1"/>
  <c r="W50" i="2" s="1"/>
  <c r="V51" i="2"/>
  <c r="V52" i="2"/>
  <c r="V53" i="2"/>
  <c r="G52" i="11" s="1"/>
  <c r="X53" i="2"/>
  <c r="W53" i="2"/>
  <c r="V54" i="2"/>
  <c r="X54" i="2" s="1"/>
  <c r="W54" i="2" s="1"/>
  <c r="H53" i="11" s="1"/>
  <c r="V55" i="2"/>
  <c r="V56" i="2"/>
  <c r="X56" i="2" s="1"/>
  <c r="W56" i="2" s="1"/>
  <c r="V57" i="2"/>
  <c r="X57" i="2" s="1"/>
  <c r="W57" i="2" s="1"/>
  <c r="V58" i="2"/>
  <c r="G57" i="15" s="1"/>
  <c r="V59" i="2"/>
  <c r="V60" i="2"/>
  <c r="X60" i="2" s="1"/>
  <c r="W60" i="2" s="1"/>
  <c r="H59" i="11" s="1"/>
  <c r="V61" i="2"/>
  <c r="X61" i="2"/>
  <c r="W61" i="2" s="1"/>
  <c r="V62" i="2"/>
  <c r="X62" i="2"/>
  <c r="W62" i="2" s="1"/>
  <c r="V63" i="2"/>
  <c r="V64" i="2"/>
  <c r="V65" i="2"/>
  <c r="X65" i="2"/>
  <c r="W65" i="2"/>
  <c r="H64" i="10" s="1"/>
  <c r="V66" i="2"/>
  <c r="V67" i="2"/>
  <c r="V68" i="2"/>
  <c r="V69" i="2"/>
  <c r="X69" i="2"/>
  <c r="W69" i="2"/>
  <c r="V70" i="2"/>
  <c r="X70" i="2"/>
  <c r="W70" i="2"/>
  <c r="V71" i="2"/>
  <c r="V72" i="2"/>
  <c r="V73" i="2"/>
  <c r="X73" i="2"/>
  <c r="W73" i="2"/>
  <c r="V74" i="2"/>
  <c r="V75" i="2"/>
  <c r="V76" i="2"/>
  <c r="V77" i="2"/>
  <c r="X77" i="2"/>
  <c r="W77" i="2"/>
  <c r="V78" i="2"/>
  <c r="X78" i="2"/>
  <c r="W78" i="2"/>
  <c r="V79" i="2"/>
  <c r="V80" i="2"/>
  <c r="V81" i="2"/>
  <c r="X81" i="2"/>
  <c r="W81" i="2"/>
  <c r="V82" i="2"/>
  <c r="V83" i="2"/>
  <c r="V84" i="2"/>
  <c r="V85" i="2"/>
  <c r="X85" i="2"/>
  <c r="W85" i="2"/>
  <c r="V86" i="2"/>
  <c r="X86" i="2"/>
  <c r="W86" i="2"/>
  <c r="V87" i="2"/>
  <c r="V88" i="2"/>
  <c r="V89" i="2"/>
  <c r="X89" i="2"/>
  <c r="W89" i="2"/>
  <c r="V90" i="2"/>
  <c r="V91" i="2"/>
  <c r="V92" i="2"/>
  <c r="V93" i="2"/>
  <c r="X93" i="2"/>
  <c r="W93" i="2"/>
  <c r="V94" i="2"/>
  <c r="X94" i="2"/>
  <c r="W94" i="2"/>
  <c r="V95" i="2"/>
  <c r="V96" i="2"/>
  <c r="V97" i="2"/>
  <c r="X97" i="2"/>
  <c r="W97" i="2"/>
  <c r="V98" i="2"/>
  <c r="V99" i="2"/>
  <c r="V100" i="2"/>
  <c r="V101" i="2"/>
  <c r="X101" i="2"/>
  <c r="W101" i="2"/>
  <c r="V102" i="2"/>
  <c r="X102" i="2"/>
  <c r="W102" i="2"/>
  <c r="O103" i="2"/>
  <c r="M103" i="2"/>
  <c r="H2" i="16"/>
  <c r="I2" i="16" s="1"/>
  <c r="V3" i="2"/>
  <c r="G2" i="11" s="1"/>
  <c r="H101" i="11"/>
  <c r="H101" i="10"/>
  <c r="H101" i="15"/>
  <c r="H101" i="4"/>
  <c r="G101" i="11"/>
  <c r="G101" i="10"/>
  <c r="G101" i="15"/>
  <c r="G101" i="4"/>
  <c r="H100" i="11"/>
  <c r="H100" i="10"/>
  <c r="H100" i="15"/>
  <c r="H100" i="4"/>
  <c r="G100" i="11"/>
  <c r="G100" i="10"/>
  <c r="G100" i="15"/>
  <c r="G100" i="4"/>
  <c r="X100" i="2"/>
  <c r="W100" i="2"/>
  <c r="G99" i="11"/>
  <c r="G99" i="10"/>
  <c r="G99" i="15"/>
  <c r="G99" i="4"/>
  <c r="X99" i="2"/>
  <c r="W99" i="2"/>
  <c r="G98" i="11"/>
  <c r="G98" i="10"/>
  <c r="G98" i="15"/>
  <c r="G98" i="4"/>
  <c r="X98" i="2"/>
  <c r="W98" i="2"/>
  <c r="G97" i="11"/>
  <c r="G97" i="10"/>
  <c r="G97" i="15"/>
  <c r="G97" i="4"/>
  <c r="H96" i="11"/>
  <c r="H96" i="10"/>
  <c r="H96" i="15"/>
  <c r="H96" i="4"/>
  <c r="G96" i="11"/>
  <c r="G96" i="10"/>
  <c r="G96" i="15"/>
  <c r="G96" i="4"/>
  <c r="X96" i="2"/>
  <c r="W96" i="2"/>
  <c r="G95" i="11"/>
  <c r="G95" i="10"/>
  <c r="G95" i="15"/>
  <c r="G95" i="4"/>
  <c r="X95" i="2"/>
  <c r="W95" i="2"/>
  <c r="G94" i="11"/>
  <c r="G94" i="10"/>
  <c r="G94" i="15"/>
  <c r="G94" i="4"/>
  <c r="H93" i="11"/>
  <c r="H93" i="10"/>
  <c r="H93" i="15"/>
  <c r="H93" i="4"/>
  <c r="G93" i="11"/>
  <c r="G93" i="10"/>
  <c r="G93" i="15"/>
  <c r="G93" i="4"/>
  <c r="H92" i="11"/>
  <c r="H92" i="10"/>
  <c r="H92" i="15"/>
  <c r="H92" i="4"/>
  <c r="G92" i="11"/>
  <c r="G92" i="10"/>
  <c r="G92" i="15"/>
  <c r="G92" i="4"/>
  <c r="X92" i="2"/>
  <c r="W92" i="2"/>
  <c r="G91" i="11"/>
  <c r="G91" i="10"/>
  <c r="G91" i="15"/>
  <c r="G91" i="4"/>
  <c r="X91" i="2"/>
  <c r="W91" i="2"/>
  <c r="G90" i="11"/>
  <c r="G90" i="10"/>
  <c r="G90" i="15"/>
  <c r="G90" i="4"/>
  <c r="X90" i="2"/>
  <c r="W90" i="2"/>
  <c r="G89" i="11"/>
  <c r="G89" i="10"/>
  <c r="G89" i="15"/>
  <c r="G89" i="4"/>
  <c r="H88" i="11"/>
  <c r="H88" i="10"/>
  <c r="H88" i="15"/>
  <c r="H88" i="4"/>
  <c r="G88" i="11"/>
  <c r="G88" i="10"/>
  <c r="G88" i="15"/>
  <c r="G88" i="4"/>
  <c r="X88" i="2"/>
  <c r="W88" i="2"/>
  <c r="G87" i="11"/>
  <c r="G87" i="10"/>
  <c r="G87" i="15"/>
  <c r="G87" i="4"/>
  <c r="X87" i="2"/>
  <c r="W87" i="2"/>
  <c r="G86" i="11"/>
  <c r="G86" i="10"/>
  <c r="G86" i="15"/>
  <c r="G86" i="4"/>
  <c r="H85" i="11"/>
  <c r="H85" i="10"/>
  <c r="H85" i="15"/>
  <c r="H85" i="4"/>
  <c r="G85" i="11"/>
  <c r="G85" i="10"/>
  <c r="G85" i="15"/>
  <c r="G85" i="4"/>
  <c r="H84" i="11"/>
  <c r="H84" i="10"/>
  <c r="H84" i="15"/>
  <c r="H84" i="4"/>
  <c r="G84" i="11"/>
  <c r="G84" i="10"/>
  <c r="G84" i="15"/>
  <c r="G84" i="4"/>
  <c r="X84" i="2"/>
  <c r="W84" i="2"/>
  <c r="G83" i="11"/>
  <c r="G83" i="10"/>
  <c r="G83" i="15"/>
  <c r="G83" i="4"/>
  <c r="X83" i="2"/>
  <c r="W83" i="2"/>
  <c r="G82" i="11"/>
  <c r="G82" i="10"/>
  <c r="G82" i="15"/>
  <c r="G82" i="4"/>
  <c r="X82" i="2"/>
  <c r="W82" i="2"/>
  <c r="G81" i="11"/>
  <c r="G81" i="10"/>
  <c r="G81" i="15"/>
  <c r="G81" i="4"/>
  <c r="H80" i="11"/>
  <c r="H80" i="10"/>
  <c r="H80" i="15"/>
  <c r="H80" i="4"/>
  <c r="G80" i="11"/>
  <c r="G80" i="10"/>
  <c r="G80" i="15"/>
  <c r="G80" i="4"/>
  <c r="X80" i="2"/>
  <c r="W80" i="2"/>
  <c r="G79" i="11"/>
  <c r="G79" i="10"/>
  <c r="G79" i="15"/>
  <c r="G79" i="4"/>
  <c r="X79" i="2"/>
  <c r="W79" i="2"/>
  <c r="G78" i="11"/>
  <c r="G78" i="10"/>
  <c r="G78" i="15"/>
  <c r="G78" i="4"/>
  <c r="H77" i="11"/>
  <c r="H77" i="10"/>
  <c r="H77" i="15"/>
  <c r="H77" i="4"/>
  <c r="G77" i="11"/>
  <c r="G77" i="10"/>
  <c r="G77" i="15"/>
  <c r="G77" i="4"/>
  <c r="H76" i="11"/>
  <c r="H76" i="10"/>
  <c r="H76" i="15"/>
  <c r="H76" i="4"/>
  <c r="G76" i="11"/>
  <c r="G76" i="10"/>
  <c r="G76" i="15"/>
  <c r="G76" i="4"/>
  <c r="X76" i="2"/>
  <c r="W76" i="2"/>
  <c r="G75" i="11"/>
  <c r="G75" i="10"/>
  <c r="G75" i="15"/>
  <c r="G75" i="4"/>
  <c r="X75" i="2"/>
  <c r="W75" i="2"/>
  <c r="G74" i="11"/>
  <c r="G74" i="10"/>
  <c r="G74" i="15"/>
  <c r="G74" i="4"/>
  <c r="X74" i="2"/>
  <c r="W74" i="2"/>
  <c r="G73" i="11"/>
  <c r="G73" i="10"/>
  <c r="G73" i="15"/>
  <c r="G73" i="4"/>
  <c r="H72" i="11"/>
  <c r="H72" i="10"/>
  <c r="H72" i="15"/>
  <c r="H72" i="4"/>
  <c r="G72" i="11"/>
  <c r="G72" i="10"/>
  <c r="G72" i="15"/>
  <c r="G72" i="4"/>
  <c r="X72" i="2"/>
  <c r="W72" i="2"/>
  <c r="G71" i="11"/>
  <c r="G71" i="10"/>
  <c r="G71" i="15"/>
  <c r="G71" i="4"/>
  <c r="X71" i="2"/>
  <c r="W71" i="2"/>
  <c r="G70" i="11"/>
  <c r="G70" i="10"/>
  <c r="G70" i="15"/>
  <c r="G70" i="4"/>
  <c r="H69" i="11"/>
  <c r="H69" i="10"/>
  <c r="H69" i="15"/>
  <c r="H69" i="4"/>
  <c r="G69" i="11"/>
  <c r="G69" i="10"/>
  <c r="G69" i="15"/>
  <c r="G69" i="4"/>
  <c r="H68" i="11"/>
  <c r="H68" i="10"/>
  <c r="H68" i="15"/>
  <c r="H68" i="4"/>
  <c r="G68" i="11"/>
  <c r="G68" i="10"/>
  <c r="G68" i="15"/>
  <c r="G68" i="4"/>
  <c r="X68" i="2"/>
  <c r="W68" i="2"/>
  <c r="G67" i="11"/>
  <c r="G67" i="10"/>
  <c r="G67" i="15"/>
  <c r="G67" i="4"/>
  <c r="X67" i="2"/>
  <c r="W67" i="2"/>
  <c r="G66" i="11"/>
  <c r="G66" i="10"/>
  <c r="G66" i="15"/>
  <c r="G66" i="4"/>
  <c r="X66" i="2"/>
  <c r="W66" i="2" s="1"/>
  <c r="G65" i="11"/>
  <c r="G65" i="10"/>
  <c r="G65" i="15"/>
  <c r="G65" i="4"/>
  <c r="H64" i="11"/>
  <c r="G64" i="11"/>
  <c r="G64" i="10"/>
  <c r="G64" i="15"/>
  <c r="G64" i="4"/>
  <c r="X64" i="2"/>
  <c r="W64" i="2" s="1"/>
  <c r="G63" i="11"/>
  <c r="G63" i="10"/>
  <c r="G63" i="15"/>
  <c r="G63" i="4"/>
  <c r="X63" i="2"/>
  <c r="W63" i="2"/>
  <c r="H62" i="11" s="1"/>
  <c r="G62" i="11"/>
  <c r="G62" i="10"/>
  <c r="G62" i="15"/>
  <c r="G62" i="4"/>
  <c r="H61" i="4"/>
  <c r="G61" i="11"/>
  <c r="G61" i="10"/>
  <c r="G61" i="15"/>
  <c r="G61" i="4"/>
  <c r="G60" i="11"/>
  <c r="G60" i="10"/>
  <c r="G60" i="15"/>
  <c r="G60" i="4"/>
  <c r="G59" i="10"/>
  <c r="G59" i="15"/>
  <c r="G59" i="4"/>
  <c r="X59" i="2"/>
  <c r="W59" i="2" s="1"/>
  <c r="G58" i="11"/>
  <c r="G58" i="10"/>
  <c r="G58" i="15"/>
  <c r="G58" i="4"/>
  <c r="X58" i="2"/>
  <c r="W58" i="2"/>
  <c r="H57" i="11" s="1"/>
  <c r="G57" i="11"/>
  <c r="G57" i="10"/>
  <c r="G57" i="4"/>
  <c r="G56" i="11"/>
  <c r="G56" i="10"/>
  <c r="X55" i="2"/>
  <c r="W55" i="2"/>
  <c r="G54" i="11"/>
  <c r="G54" i="10"/>
  <c r="G54" i="15"/>
  <c r="G54" i="4"/>
  <c r="G53" i="10"/>
  <c r="G53" i="15"/>
  <c r="G53" i="4"/>
  <c r="G52" i="10"/>
  <c r="G52" i="15"/>
  <c r="G52" i="4"/>
  <c r="X52" i="2"/>
  <c r="W52" i="2" s="1"/>
  <c r="G51" i="4"/>
  <c r="X51" i="2"/>
  <c r="W51" i="2" s="1"/>
  <c r="G50" i="11"/>
  <c r="G50" i="10"/>
  <c r="G50" i="15"/>
  <c r="G50" i="4"/>
  <c r="G49" i="11"/>
  <c r="G49" i="10"/>
  <c r="G49" i="15"/>
  <c r="G49" i="4"/>
  <c r="G48" i="11"/>
  <c r="G48" i="10"/>
  <c r="G48" i="15"/>
  <c r="G48" i="4"/>
  <c r="G46" i="4"/>
  <c r="G45" i="10"/>
  <c r="G45" i="4"/>
  <c r="G44" i="4"/>
  <c r="X44" i="2"/>
  <c r="W44" i="2" s="1"/>
  <c r="G43" i="11"/>
  <c r="G43" i="10"/>
  <c r="W43" i="2"/>
  <c r="H42" i="4" s="1"/>
  <c r="G42" i="10"/>
  <c r="G41" i="4"/>
  <c r="H40" i="11"/>
  <c r="G40" i="11"/>
  <c r="G40" i="10"/>
  <c r="G40" i="15"/>
  <c r="G40" i="4"/>
  <c r="X40" i="2"/>
  <c r="W40" i="2"/>
  <c r="H39" i="15" s="1"/>
  <c r="G39" i="10"/>
  <c r="G39" i="4"/>
  <c r="X39" i="2"/>
  <c r="W39" i="2" s="1"/>
  <c r="G38" i="11"/>
  <c r="G38" i="10"/>
  <c r="G37" i="10"/>
  <c r="G36" i="11"/>
  <c r="G36" i="10"/>
  <c r="G36" i="15"/>
  <c r="G36" i="4"/>
  <c r="W36" i="2"/>
  <c r="G35" i="11"/>
  <c r="G35" i="10"/>
  <c r="G35" i="15"/>
  <c r="G35" i="4"/>
  <c r="G34" i="10"/>
  <c r="G34" i="15"/>
  <c r="G34" i="4"/>
  <c r="X34" i="2"/>
  <c r="W34" i="2" s="1"/>
  <c r="G33" i="4"/>
  <c r="G32" i="11"/>
  <c r="G32" i="10"/>
  <c r="G32" i="15"/>
  <c r="G32" i="4"/>
  <c r="X32" i="2"/>
  <c r="W32" i="2"/>
  <c r="H31" i="11" s="1"/>
  <c r="G31" i="11"/>
  <c r="G31" i="10"/>
  <c r="G31" i="4"/>
  <c r="X31" i="2"/>
  <c r="W31" i="2"/>
  <c r="H30" i="4" s="1"/>
  <c r="G30" i="11"/>
  <c r="G30" i="10"/>
  <c r="G30" i="15"/>
  <c r="G30" i="4"/>
  <c r="H29" i="4"/>
  <c r="G29" i="11"/>
  <c r="G29" i="10"/>
  <c r="G29" i="15"/>
  <c r="H28" i="4"/>
  <c r="G28" i="11"/>
  <c r="G28" i="10"/>
  <c r="G28" i="15"/>
  <c r="G28" i="4"/>
  <c r="G27" i="10"/>
  <c r="G27" i="15"/>
  <c r="G27" i="4"/>
  <c r="X27" i="2"/>
  <c r="W27" i="2"/>
  <c r="G26" i="11"/>
  <c r="G26" i="10"/>
  <c r="G26" i="15"/>
  <c r="G26" i="4"/>
  <c r="X26" i="2"/>
  <c r="W26" i="2" s="1"/>
  <c r="G25" i="11"/>
  <c r="G25" i="10"/>
  <c r="G25" i="4"/>
  <c r="H24" i="10"/>
  <c r="H24" i="4"/>
  <c r="G24" i="11"/>
  <c r="G24" i="10"/>
  <c r="W24" i="2"/>
  <c r="G23" i="11"/>
  <c r="G23" i="10"/>
  <c r="G23" i="15"/>
  <c r="G23" i="4"/>
  <c r="X23" i="2"/>
  <c r="W23" i="2"/>
  <c r="G22" i="11"/>
  <c r="G22" i="10"/>
  <c r="G22" i="15"/>
  <c r="G22" i="4"/>
  <c r="H21" i="11"/>
  <c r="G21" i="10"/>
  <c r="G21" i="15"/>
  <c r="G21" i="4"/>
  <c r="G20" i="10"/>
  <c r="G20" i="15"/>
  <c r="X20" i="2"/>
  <c r="W20" i="2" s="1"/>
  <c r="X19" i="2"/>
  <c r="W19" i="2"/>
  <c r="H18" i="11" s="1"/>
  <c r="G18" i="11"/>
  <c r="G18" i="10"/>
  <c r="G18" i="15"/>
  <c r="G18" i="4"/>
  <c r="W18" i="2"/>
  <c r="H17" i="4" s="1"/>
  <c r="G17" i="11"/>
  <c r="G17" i="10"/>
  <c r="G17" i="15"/>
  <c r="G17" i="4"/>
  <c r="X17" i="2"/>
  <c r="W17" i="2"/>
  <c r="G16" i="11"/>
  <c r="G16" i="10"/>
  <c r="G16" i="15"/>
  <c r="G16" i="4"/>
  <c r="X16" i="2"/>
  <c r="W16" i="2"/>
  <c r="G15" i="10"/>
  <c r="G15" i="4"/>
  <c r="X15" i="2"/>
  <c r="W15" i="2" s="1"/>
  <c r="H13" i="4"/>
  <c r="G13" i="11"/>
  <c r="G13" i="10"/>
  <c r="H12" i="10"/>
  <c r="H12" i="15"/>
  <c r="H12" i="4"/>
  <c r="G12" i="11"/>
  <c r="G12" i="10"/>
  <c r="G12" i="15"/>
  <c r="G12" i="4"/>
  <c r="X11" i="2"/>
  <c r="W11" i="2" s="1"/>
  <c r="G9" i="15"/>
  <c r="G9" i="4"/>
  <c r="G7" i="15"/>
  <c r="G7" i="4"/>
  <c r="G4" i="11"/>
  <c r="G4" i="10"/>
  <c r="G4" i="15"/>
  <c r="G4" i="4"/>
  <c r="X4" i="2"/>
  <c r="W4" i="2"/>
  <c r="H3" i="11" s="1"/>
  <c r="G3" i="11"/>
  <c r="G3" i="10"/>
  <c r="G3" i="4"/>
  <c r="G2" i="10"/>
  <c r="G2" i="15"/>
  <c r="G2" i="4"/>
  <c r="K97" i="16"/>
  <c r="L94" i="16"/>
  <c r="J92" i="16"/>
  <c r="L86" i="16"/>
  <c r="L78" i="16"/>
  <c r="K73" i="16"/>
  <c r="L70" i="16"/>
  <c r="J68" i="16"/>
  <c r="L62" i="16"/>
  <c r="L46" i="16"/>
  <c r="L38" i="16"/>
  <c r="J36" i="16"/>
  <c r="L30" i="16"/>
  <c r="J28" i="16"/>
  <c r="K25" i="16"/>
  <c r="L22" i="16"/>
  <c r="L14" i="16"/>
  <c r="L6" i="16"/>
  <c r="L99" i="16"/>
  <c r="J97" i="16"/>
  <c r="K94" i="16"/>
  <c r="L91" i="16"/>
  <c r="K86" i="16"/>
  <c r="L83" i="16"/>
  <c r="K78" i="16"/>
  <c r="L75" i="16"/>
  <c r="J73" i="16"/>
  <c r="K70" i="16"/>
  <c r="L67" i="16"/>
  <c r="K62" i="16"/>
  <c r="L59" i="16"/>
  <c r="L51" i="16"/>
  <c r="K46" i="16"/>
  <c r="L43" i="16"/>
  <c r="K38" i="16"/>
  <c r="L35" i="16"/>
  <c r="K30" i="16"/>
  <c r="L27" i="16"/>
  <c r="K22" i="16"/>
  <c r="L19" i="16"/>
  <c r="J17" i="16"/>
  <c r="K14" i="16"/>
  <c r="L11" i="16"/>
  <c r="K6" i="16"/>
  <c r="L3" i="16"/>
  <c r="K99" i="16"/>
  <c r="L96" i="16"/>
  <c r="J94" i="16"/>
  <c r="K91" i="16"/>
  <c r="L88" i="16"/>
  <c r="J86" i="16"/>
  <c r="K83" i="16"/>
  <c r="L80" i="16"/>
  <c r="J78" i="16"/>
  <c r="K75" i="16"/>
  <c r="L72" i="16"/>
  <c r="J70" i="16"/>
  <c r="K67" i="16"/>
  <c r="L64" i="16"/>
  <c r="J62" i="16"/>
  <c r="L56" i="16"/>
  <c r="K51" i="16"/>
  <c r="L48" i="16"/>
  <c r="J46" i="16"/>
  <c r="L40" i="16"/>
  <c r="J38" i="16"/>
  <c r="J30" i="16"/>
  <c r="K27" i="16"/>
  <c r="L24" i="16"/>
  <c r="J22" i="16"/>
  <c r="K19" i="16"/>
  <c r="J14" i="16"/>
  <c r="K11" i="16"/>
  <c r="L8" i="16"/>
  <c r="J6" i="16"/>
  <c r="K3" i="16"/>
  <c r="K2" i="16"/>
  <c r="X3" i="2"/>
  <c r="W3" i="2" s="1"/>
  <c r="P3" i="2"/>
  <c r="P4" i="2" s="1"/>
  <c r="P5" i="2" s="1"/>
  <c r="P6" i="2" s="1"/>
  <c r="P7" i="2" s="1"/>
  <c r="P8" i="2" s="1"/>
  <c r="P9" i="2" s="1"/>
  <c r="P10" i="2" s="1"/>
  <c r="P11" i="2" s="1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57" i="2" s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N3" i="2"/>
  <c r="N4" i="2"/>
  <c r="N5" i="2" s="1"/>
  <c r="N6" i="2" s="1"/>
  <c r="N7" i="2" s="1"/>
  <c r="N8" i="2" s="1"/>
  <c r="N9" i="2" s="1"/>
  <c r="N10" i="2" s="1"/>
  <c r="N11" i="2" s="1"/>
  <c r="N12" i="2" s="1"/>
  <c r="N13" i="2" s="1"/>
  <c r="N14" i="2" s="1"/>
  <c r="N15" i="2" s="1"/>
  <c r="N16" i="2" s="1"/>
  <c r="N17" i="2" s="1"/>
  <c r="N18" i="2" s="1"/>
  <c r="N19" i="2" s="1"/>
  <c r="N20" i="2" s="1"/>
  <c r="N21" i="2" s="1"/>
  <c r="N22" i="2" s="1"/>
  <c r="N23" i="2" s="1"/>
  <c r="N24" i="2" s="1"/>
  <c r="N25" i="2" s="1"/>
  <c r="N26" i="2" s="1"/>
  <c r="N27" i="2" s="1"/>
  <c r="N28" i="2" s="1"/>
  <c r="N29" i="2" s="1"/>
  <c r="N30" i="2" s="1"/>
  <c r="N31" i="2" s="1"/>
  <c r="N32" i="2" s="1"/>
  <c r="N33" i="2" s="1"/>
  <c r="N34" i="2" s="1"/>
  <c r="N35" i="2" s="1"/>
  <c r="N36" i="2" s="1"/>
  <c r="N37" i="2" s="1"/>
  <c r="N38" i="2" s="1"/>
  <c r="N39" i="2" s="1"/>
  <c r="N40" i="2" s="1"/>
  <c r="N41" i="2" s="1"/>
  <c r="N42" i="2" s="1"/>
  <c r="N43" i="2" s="1"/>
  <c r="N44" i="2" s="1"/>
  <c r="N45" i="2" s="1"/>
  <c r="N46" i="2" s="1"/>
  <c r="N47" i="2" s="1"/>
  <c r="N48" i="2" s="1"/>
  <c r="N49" i="2" s="1"/>
  <c r="N50" i="2" s="1"/>
  <c r="N51" i="2" s="1"/>
  <c r="N52" i="2" s="1"/>
  <c r="N53" i="2" s="1"/>
  <c r="N54" i="2" s="1"/>
  <c r="N55" i="2" s="1"/>
  <c r="N56" i="2" s="1"/>
  <c r="N57" i="2" s="1"/>
  <c r="N58" i="2" s="1"/>
  <c r="N59" i="2" s="1"/>
  <c r="N60" i="2" s="1"/>
  <c r="N61" i="2" s="1"/>
  <c r="N62" i="2" s="1"/>
  <c r="N63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N75" i="2" s="1"/>
  <c r="N76" i="2" s="1"/>
  <c r="N77" i="2" s="1"/>
  <c r="N78" i="2" s="1"/>
  <c r="N79" i="2" s="1"/>
  <c r="N80" i="2" s="1"/>
  <c r="N81" i="2" s="1"/>
  <c r="N82" i="2" s="1"/>
  <c r="N83" i="2" s="1"/>
  <c r="N84" i="2" s="1"/>
  <c r="N85" i="2" s="1"/>
  <c r="N86" i="2" s="1"/>
  <c r="N87" i="2" s="1"/>
  <c r="N88" i="2" s="1"/>
  <c r="N89" i="2" s="1"/>
  <c r="N90" i="2" s="1"/>
  <c r="N91" i="2" s="1"/>
  <c r="N92" i="2" s="1"/>
  <c r="N93" i="2" s="1"/>
  <c r="N94" i="2" s="1"/>
  <c r="N95" i="2" s="1"/>
  <c r="N96" i="2" s="1"/>
  <c r="N97" i="2" s="1"/>
  <c r="N98" i="2" s="1"/>
  <c r="N99" i="2" s="1"/>
  <c r="N100" i="2" s="1"/>
  <c r="N101" i="2" s="1"/>
  <c r="N102" i="2" s="1"/>
  <c r="N103" i="2" s="1"/>
  <c r="H16" i="11"/>
  <c r="H16" i="10"/>
  <c r="H16" i="15"/>
  <c r="H16" i="4"/>
  <c r="H17" i="15"/>
  <c r="H18" i="10"/>
  <c r="H18" i="15"/>
  <c r="H18" i="4"/>
  <c r="H22" i="11"/>
  <c r="H22" i="10"/>
  <c r="H22" i="15"/>
  <c r="H22" i="4"/>
  <c r="H23" i="15"/>
  <c r="H23" i="4"/>
  <c r="H26" i="4"/>
  <c r="H27" i="10"/>
  <c r="H27" i="4"/>
  <c r="H30" i="15"/>
  <c r="H31" i="10"/>
  <c r="H31" i="15"/>
  <c r="H31" i="4"/>
  <c r="H35" i="4"/>
  <c r="H54" i="11"/>
  <c r="H54" i="10"/>
  <c r="H54" i="15"/>
  <c r="H54" i="4"/>
  <c r="H57" i="4"/>
  <c r="H62" i="10"/>
  <c r="H62" i="15"/>
  <c r="H62" i="4"/>
  <c r="H66" i="11"/>
  <c r="H66" i="10"/>
  <c r="H66" i="15"/>
  <c r="H66" i="4"/>
  <c r="H67" i="11"/>
  <c r="H67" i="10"/>
  <c r="H67" i="15"/>
  <c r="H67" i="4"/>
  <c r="H70" i="11"/>
  <c r="H70" i="10"/>
  <c r="H70" i="15"/>
  <c r="H70" i="4"/>
  <c r="H71" i="11"/>
  <c r="H71" i="10"/>
  <c r="H71" i="15"/>
  <c r="H71" i="4"/>
  <c r="H73" i="11"/>
  <c r="H73" i="10"/>
  <c r="H73" i="15"/>
  <c r="H73" i="4"/>
  <c r="H74" i="11"/>
  <c r="H74" i="10"/>
  <c r="H74" i="15"/>
  <c r="H74" i="4"/>
  <c r="H75" i="11"/>
  <c r="H75" i="10"/>
  <c r="H75" i="15"/>
  <c r="H75" i="4"/>
  <c r="H78" i="11"/>
  <c r="H78" i="10"/>
  <c r="H78" i="15"/>
  <c r="H78" i="4"/>
  <c r="H79" i="11"/>
  <c r="H79" i="10"/>
  <c r="H79" i="15"/>
  <c r="H79" i="4"/>
  <c r="H81" i="11"/>
  <c r="H81" i="10"/>
  <c r="H81" i="15"/>
  <c r="H81" i="4"/>
  <c r="H82" i="11"/>
  <c r="H82" i="10"/>
  <c r="H82" i="15"/>
  <c r="H82" i="4"/>
  <c r="H83" i="11"/>
  <c r="H83" i="10"/>
  <c r="H83" i="15"/>
  <c r="H83" i="4"/>
  <c r="H86" i="11"/>
  <c r="H86" i="10"/>
  <c r="H86" i="15"/>
  <c r="H86" i="4"/>
  <c r="H87" i="11"/>
  <c r="H87" i="10"/>
  <c r="H87" i="15"/>
  <c r="H87" i="4"/>
  <c r="H89" i="11"/>
  <c r="H89" i="10"/>
  <c r="H89" i="15"/>
  <c r="H89" i="4"/>
  <c r="H90" i="11"/>
  <c r="H90" i="10"/>
  <c r="H90" i="15"/>
  <c r="H90" i="4"/>
  <c r="H91" i="11"/>
  <c r="H91" i="10"/>
  <c r="H91" i="15"/>
  <c r="H91" i="4"/>
  <c r="H94" i="11"/>
  <c r="H94" i="10"/>
  <c r="H94" i="15"/>
  <c r="H94" i="4"/>
  <c r="H95" i="11"/>
  <c r="H95" i="10"/>
  <c r="H95" i="15"/>
  <c r="H95" i="4"/>
  <c r="H97" i="11"/>
  <c r="H97" i="10"/>
  <c r="H97" i="15"/>
  <c r="H97" i="4"/>
  <c r="H98" i="11"/>
  <c r="H98" i="10"/>
  <c r="H98" i="15"/>
  <c r="H98" i="4"/>
  <c r="H99" i="11"/>
  <c r="H99" i="10"/>
  <c r="H99" i="15"/>
  <c r="H99" i="4"/>
  <c r="H56" i="11" l="1"/>
  <c r="H56" i="15"/>
  <c r="H56" i="10"/>
  <c r="H56" i="4"/>
  <c r="H55" i="11"/>
  <c r="H55" i="10"/>
  <c r="H55" i="15"/>
  <c r="H55" i="4"/>
  <c r="H65" i="11"/>
  <c r="H65" i="10"/>
  <c r="H65" i="15"/>
  <c r="H65" i="4"/>
  <c r="H19" i="11"/>
  <c r="H19" i="10"/>
  <c r="H19" i="15"/>
  <c r="H19" i="4"/>
  <c r="H60" i="11"/>
  <c r="H60" i="10"/>
  <c r="H60" i="15"/>
  <c r="H60" i="4"/>
  <c r="H14" i="15"/>
  <c r="H14" i="4"/>
  <c r="H14" i="11"/>
  <c r="H14" i="10"/>
  <c r="H43" i="11"/>
  <c r="H43" i="4"/>
  <c r="H43" i="10"/>
  <c r="H43" i="15"/>
  <c r="H20" i="15"/>
  <c r="H20" i="4"/>
  <c r="H20" i="11"/>
  <c r="H20" i="10"/>
  <c r="H25" i="15"/>
  <c r="H25" i="4"/>
  <c r="H25" i="11"/>
  <c r="H25" i="10"/>
  <c r="H32" i="10"/>
  <c r="H32" i="11"/>
  <c r="H32" i="15"/>
  <c r="H32" i="4"/>
  <c r="H33" i="11"/>
  <c r="H33" i="10"/>
  <c r="H33" i="15"/>
  <c r="H33" i="4"/>
  <c r="H38" i="15"/>
  <c r="H38" i="4"/>
  <c r="H38" i="11"/>
  <c r="H38" i="10"/>
  <c r="H50" i="15"/>
  <c r="H50" i="4"/>
  <c r="H50" i="11"/>
  <c r="H50" i="10"/>
  <c r="H7" i="11"/>
  <c r="H7" i="15"/>
  <c r="H63" i="11"/>
  <c r="H63" i="10"/>
  <c r="H63" i="15"/>
  <c r="H63" i="4"/>
  <c r="H51" i="11"/>
  <c r="H51" i="10"/>
  <c r="H51" i="15"/>
  <c r="H51" i="4"/>
  <c r="H58" i="11"/>
  <c r="H58" i="4"/>
  <c r="H58" i="10"/>
  <c r="H58" i="15"/>
  <c r="H49" i="11"/>
  <c r="H49" i="10"/>
  <c r="H49" i="15"/>
  <c r="H49" i="4"/>
  <c r="G8" i="11"/>
  <c r="H35" i="11"/>
  <c r="H35" i="10"/>
  <c r="G37" i="15"/>
  <c r="G37" i="4"/>
  <c r="H21" i="15"/>
  <c r="H21" i="4"/>
  <c r="K55" i="16"/>
  <c r="L55" i="16"/>
  <c r="K54" i="16"/>
  <c r="J54" i="16"/>
  <c r="H27" i="15"/>
  <c r="G20" i="4"/>
  <c r="H21" i="10"/>
  <c r="H24" i="15"/>
  <c r="G37" i="11"/>
  <c r="G42" i="11"/>
  <c r="H48" i="11"/>
  <c r="H48" i="10"/>
  <c r="H48" i="15"/>
  <c r="X42" i="2"/>
  <c r="W42" i="2" s="1"/>
  <c r="G41" i="11"/>
  <c r="G14" i="15"/>
  <c r="G14" i="4"/>
  <c r="X10" i="2"/>
  <c r="W10" i="2" s="1"/>
  <c r="H9" i="11" s="1"/>
  <c r="G9" i="11"/>
  <c r="G9" i="10"/>
  <c r="K48" i="16"/>
  <c r="I48" i="16"/>
  <c r="J48" i="16"/>
  <c r="J9" i="16"/>
  <c r="K9" i="16"/>
  <c r="L9" i="16"/>
  <c r="X48" i="2"/>
  <c r="W48" i="2" s="1"/>
  <c r="G47" i="11"/>
  <c r="H40" i="15"/>
  <c r="H40" i="4"/>
  <c r="H59" i="4"/>
  <c r="H57" i="15"/>
  <c r="H35" i="15"/>
  <c r="H15" i="11"/>
  <c r="H15" i="10"/>
  <c r="H53" i="10"/>
  <c r="G46" i="11"/>
  <c r="G46" i="10"/>
  <c r="G46" i="15"/>
  <c r="H29" i="11"/>
  <c r="H29" i="10"/>
  <c r="H29" i="15"/>
  <c r="I44" i="16"/>
  <c r="K44" i="16"/>
  <c r="L44" i="16"/>
  <c r="J44" i="16"/>
  <c r="H57" i="10"/>
  <c r="G10" i="4"/>
  <c r="H13" i="10"/>
  <c r="H26" i="11"/>
  <c r="H26" i="10"/>
  <c r="X47" i="2"/>
  <c r="W47" i="2" s="1"/>
  <c r="H48" i="4"/>
  <c r="G55" i="15"/>
  <c r="X35" i="2"/>
  <c r="W35" i="2" s="1"/>
  <c r="G34" i="11"/>
  <c r="G19" i="11"/>
  <c r="G19" i="10"/>
  <c r="G19" i="15"/>
  <c r="G13" i="15"/>
  <c r="G13" i="4"/>
  <c r="I40" i="16"/>
  <c r="J40" i="16"/>
  <c r="K36" i="16"/>
  <c r="L36" i="16"/>
  <c r="I32" i="16"/>
  <c r="K28" i="16"/>
  <c r="H53" i="15"/>
  <c r="H53" i="4"/>
  <c r="H13" i="15"/>
  <c r="G55" i="4"/>
  <c r="H52" i="15"/>
  <c r="H52" i="4"/>
  <c r="H59" i="15"/>
  <c r="H39" i="4"/>
  <c r="G41" i="15"/>
  <c r="G7" i="11"/>
  <c r="G10" i="15"/>
  <c r="G14" i="10"/>
  <c r="H23" i="11"/>
  <c r="H23" i="10"/>
  <c r="H36" i="4"/>
  <c r="G41" i="10"/>
  <c r="G47" i="4"/>
  <c r="G55" i="10"/>
  <c r="H64" i="4"/>
  <c r="H61" i="11"/>
  <c r="H61" i="10"/>
  <c r="H61" i="15"/>
  <c r="G38" i="15"/>
  <c r="G38" i="4"/>
  <c r="G33" i="11"/>
  <c r="G33" i="10"/>
  <c r="G33" i="15"/>
  <c r="H28" i="11"/>
  <c r="H28" i="10"/>
  <c r="H28" i="15"/>
  <c r="G24" i="15"/>
  <c r="G24" i="4"/>
  <c r="I33" i="16"/>
  <c r="J33" i="16"/>
  <c r="K33" i="16"/>
  <c r="L33" i="16"/>
  <c r="L29" i="16"/>
  <c r="I29" i="16"/>
  <c r="J29" i="16"/>
  <c r="K29" i="16"/>
  <c r="I28" i="16"/>
  <c r="I24" i="16"/>
  <c r="H15" i="4"/>
  <c r="K43" i="16"/>
  <c r="L54" i="16"/>
  <c r="G7" i="10"/>
  <c r="H59" i="10"/>
  <c r="H26" i="15"/>
  <c r="H15" i="15"/>
  <c r="G10" i="10"/>
  <c r="G14" i="11"/>
  <c r="G19" i="4"/>
  <c r="H36" i="15"/>
  <c r="G42" i="4"/>
  <c r="G47" i="15"/>
  <c r="H52" i="10"/>
  <c r="G55" i="11"/>
  <c r="H64" i="15"/>
  <c r="G51" i="11"/>
  <c r="G51" i="10"/>
  <c r="G51" i="15"/>
  <c r="X45" i="2"/>
  <c r="W45" i="2" s="1"/>
  <c r="G44" i="11"/>
  <c r="G44" i="10"/>
  <c r="G44" i="15"/>
  <c r="J55" i="16"/>
  <c r="J32" i="16"/>
  <c r="L32" i="16"/>
  <c r="I25" i="16"/>
  <c r="J25" i="16"/>
  <c r="L25" i="16"/>
  <c r="L21" i="16"/>
  <c r="I21" i="16"/>
  <c r="J21" i="16"/>
  <c r="K21" i="16"/>
  <c r="H42" i="11"/>
  <c r="H42" i="10"/>
  <c r="G8" i="15"/>
  <c r="G8" i="4"/>
  <c r="H39" i="11"/>
  <c r="H39" i="10"/>
  <c r="H42" i="15"/>
  <c r="G8" i="10"/>
  <c r="H17" i="11"/>
  <c r="H17" i="10"/>
  <c r="H30" i="11"/>
  <c r="H30" i="10"/>
  <c r="H36" i="10"/>
  <c r="G42" i="15"/>
  <c r="G47" i="10"/>
  <c r="H52" i="11"/>
  <c r="G56" i="15"/>
  <c r="G56" i="4"/>
  <c r="G43" i="15"/>
  <c r="G43" i="4"/>
  <c r="X38" i="2"/>
  <c r="W38" i="2" s="1"/>
  <c r="K58" i="16"/>
  <c r="L58" i="16"/>
  <c r="I55" i="16"/>
  <c r="I54" i="16"/>
  <c r="J51" i="16"/>
  <c r="I51" i="16"/>
  <c r="L20" i="16"/>
  <c r="J20" i="16"/>
  <c r="I16" i="16"/>
  <c r="J16" i="16"/>
  <c r="L16" i="16"/>
  <c r="I5" i="16"/>
  <c r="J5" i="16"/>
  <c r="K5" i="16"/>
  <c r="K17" i="16"/>
  <c r="G11" i="4"/>
  <c r="G15" i="15"/>
  <c r="G21" i="11"/>
  <c r="G27" i="11"/>
  <c r="G39" i="15"/>
  <c r="G45" i="15"/>
  <c r="G53" i="11"/>
  <c r="G59" i="11"/>
  <c r="X46" i="2"/>
  <c r="W46" i="2" s="1"/>
  <c r="J57" i="16"/>
  <c r="I53" i="16"/>
  <c r="K49" i="16"/>
  <c r="J45" i="16"/>
  <c r="L41" i="16"/>
  <c r="K37" i="16"/>
  <c r="J34" i="16"/>
  <c r="J31" i="16"/>
  <c r="K26" i="16"/>
  <c r="J23" i="16"/>
  <c r="K18" i="16"/>
  <c r="K13" i="16"/>
  <c r="J56" i="16"/>
  <c r="L52" i="16"/>
  <c r="J49" i="16"/>
  <c r="I45" i="16"/>
  <c r="K41" i="16"/>
  <c r="J37" i="16"/>
  <c r="J26" i="16"/>
  <c r="J18" i="16"/>
  <c r="J13" i="16"/>
  <c r="L10" i="16"/>
  <c r="K59" i="16"/>
  <c r="J52" i="16"/>
  <c r="I59" i="16"/>
  <c r="I56" i="16"/>
  <c r="K52" i="16"/>
  <c r="J41" i="16"/>
  <c r="I37" i="16"/>
  <c r="L17" i="16"/>
  <c r="I13" i="16"/>
  <c r="I11" i="16"/>
  <c r="J10" i="16"/>
  <c r="I12" i="16"/>
  <c r="I10" i="16"/>
  <c r="L12" i="16"/>
  <c r="I8" i="16"/>
  <c r="K4" i="16"/>
  <c r="J2" i="16"/>
  <c r="K12" i="16"/>
  <c r="L7" i="16"/>
  <c r="K7" i="16"/>
  <c r="L2" i="16"/>
  <c r="J7" i="16"/>
  <c r="G6" i="10"/>
  <c r="G6" i="11"/>
  <c r="X7" i="2"/>
  <c r="W7" i="2" s="1"/>
  <c r="H6" i="11" s="1"/>
  <c r="H7" i="10"/>
  <c r="G6" i="4"/>
  <c r="H10" i="15"/>
  <c r="H10" i="4"/>
  <c r="H10" i="10"/>
  <c r="H10" i="11"/>
  <c r="H4" i="15"/>
  <c r="H4" i="4"/>
  <c r="H4" i="10"/>
  <c r="H4" i="11"/>
  <c r="H2" i="15"/>
  <c r="H2" i="4"/>
  <c r="H2" i="11"/>
  <c r="H2" i="10"/>
  <c r="H5" i="15"/>
  <c r="H5" i="4"/>
  <c r="H5" i="11"/>
  <c r="H5" i="10"/>
  <c r="H8" i="15"/>
  <c r="H8" i="4"/>
  <c r="H8" i="11"/>
  <c r="H8" i="10"/>
  <c r="H11" i="11"/>
  <c r="H11" i="10"/>
  <c r="H11" i="15"/>
  <c r="H11" i="4"/>
  <c r="G11" i="15"/>
  <c r="H7" i="4"/>
  <c r="H3" i="4"/>
  <c r="G5" i="4"/>
  <c r="G11" i="10"/>
  <c r="H3" i="15"/>
  <c r="G5" i="15"/>
  <c r="G11" i="11"/>
  <c r="H3" i="10"/>
  <c r="G5" i="10"/>
  <c r="G5" i="11"/>
  <c r="H45" i="15" l="1"/>
  <c r="H45" i="4"/>
  <c r="H45" i="11"/>
  <c r="H45" i="10"/>
  <c r="H34" i="11"/>
  <c r="H34" i="10"/>
  <c r="H34" i="15"/>
  <c r="H34" i="4"/>
  <c r="H44" i="10"/>
  <c r="H44" i="11"/>
  <c r="H44" i="15"/>
  <c r="H44" i="4"/>
  <c r="H9" i="10"/>
  <c r="H9" i="4"/>
  <c r="H41" i="11"/>
  <c r="H41" i="15"/>
  <c r="H41" i="4"/>
  <c r="H41" i="10"/>
  <c r="H37" i="11"/>
  <c r="H37" i="4"/>
  <c r="H37" i="15"/>
  <c r="H37" i="10"/>
  <c r="H47" i="11"/>
  <c r="H47" i="10"/>
  <c r="H47" i="15"/>
  <c r="H47" i="4"/>
  <c r="H9" i="15"/>
  <c r="H46" i="11"/>
  <c r="H46" i="10"/>
  <c r="H46" i="15"/>
  <c r="H46" i="4"/>
  <c r="H6" i="15"/>
  <c r="H6" i="10"/>
  <c r="H6" i="4"/>
</calcChain>
</file>

<file path=xl/sharedStrings.xml><?xml version="1.0" encoding="utf-8"?>
<sst xmlns="http://schemas.openxmlformats.org/spreadsheetml/2006/main" count="154" uniqueCount="92">
  <si>
    <t>Company Name</t>
  </si>
  <si>
    <t>Staff Member</t>
  </si>
  <si>
    <t>Date of Conversation</t>
  </si>
  <si>
    <t>Name of Person</t>
  </si>
  <si>
    <t xml:space="preserve">Contact Details </t>
  </si>
  <si>
    <t xml:space="preserve">Outcome of Converstaion </t>
  </si>
  <si>
    <t>Application Made</t>
  </si>
  <si>
    <t>Application Scored By</t>
  </si>
  <si>
    <t>Application Approved</t>
  </si>
  <si>
    <t>Reason for Non-progression</t>
  </si>
  <si>
    <t>Referral Path (if any)</t>
  </si>
  <si>
    <t xml:space="preserve">Unable to get evidence </t>
  </si>
  <si>
    <t>Withdrawn / will not apply reason</t>
  </si>
  <si>
    <t xml:space="preserve"> </t>
  </si>
  <si>
    <t>Staff Lead</t>
  </si>
  <si>
    <t>Funding</t>
  </si>
  <si>
    <t>Company</t>
  </si>
  <si>
    <t>Employee Recruited</t>
  </si>
  <si>
    <t>Business Address</t>
  </si>
  <si>
    <t>Business Tel No</t>
  </si>
  <si>
    <t>Business Local Authority Area</t>
  </si>
  <si>
    <t>Contact Person</t>
  </si>
  <si>
    <t>Email Address</t>
  </si>
  <si>
    <t>Date Appplication Received</t>
  </si>
  <si>
    <t xml:space="preserve">Application Scored By </t>
  </si>
  <si>
    <t>Date Funding Decision Made</t>
  </si>
  <si>
    <t>NOLB Funding Amount Allocated</t>
  </si>
  <si>
    <t>NOLB Remaining Budget</t>
  </si>
  <si>
    <t>PES Funding Amount Allocated</t>
  </si>
  <si>
    <t>PES Remaining Budget</t>
  </si>
  <si>
    <t>Apprenticeship</t>
  </si>
  <si>
    <t>Living Wage Employer</t>
  </si>
  <si>
    <t>Weekly Contracted Hours</t>
  </si>
  <si>
    <t>Hourly Rate of Pay</t>
  </si>
  <si>
    <t>Paid Monthl / Weekly / 4 Weekly</t>
  </si>
  <si>
    <t>Weekly Salary</t>
  </si>
  <si>
    <t>Monthly Salary</t>
  </si>
  <si>
    <t>Annual Salary</t>
  </si>
  <si>
    <t>Employee Start Date</t>
  </si>
  <si>
    <t>Quarter Start</t>
  </si>
  <si>
    <t>Acceptance of Grant  Sent</t>
  </si>
  <si>
    <t>Acceptance of Grant Returned</t>
  </si>
  <si>
    <t>Date of Registration Visit</t>
  </si>
  <si>
    <t>Eligibility Criteria (barriers) Checked and Verified</t>
  </si>
  <si>
    <t>Right to work documents checked and verified</t>
  </si>
  <si>
    <t>Identification documents checked and verified</t>
  </si>
  <si>
    <t>Helix Form Received</t>
  </si>
  <si>
    <t>Helix Ref Number</t>
  </si>
  <si>
    <t>Employment Contract Received</t>
  </si>
  <si>
    <t>Employment Contract Checked</t>
  </si>
  <si>
    <t>Employment Contract Confirmed as per Funding Agreement</t>
  </si>
  <si>
    <t>Industry Sector</t>
  </si>
  <si>
    <t>Job Role</t>
  </si>
  <si>
    <t>Mailing List</t>
  </si>
  <si>
    <t>How did they Hear?</t>
  </si>
  <si>
    <t>Total Amount of Funding Provided</t>
  </si>
  <si>
    <t>Final Salary</t>
  </si>
  <si>
    <t>Employee End Date</t>
  </si>
  <si>
    <t>Remained in employment? If not, state why not</t>
  </si>
  <si>
    <t>PESF</t>
  </si>
  <si>
    <t>NOLB or PESF Funding</t>
  </si>
  <si>
    <t>Employee</t>
  </si>
  <si>
    <t>Notes</t>
  </si>
  <si>
    <t>13 Week Payment Date</t>
  </si>
  <si>
    <t>Purchase Order Number</t>
  </si>
  <si>
    <t>13 Week Payment Amount</t>
  </si>
  <si>
    <t>Evidence Received</t>
  </si>
  <si>
    <t>Evidence and Payslips Checked</t>
  </si>
  <si>
    <t>Monthly Payment Stated on Payslip</t>
  </si>
  <si>
    <t>Receipted</t>
  </si>
  <si>
    <t>Invoice Attached on Oracle</t>
  </si>
  <si>
    <t>Invoice Due Date</t>
  </si>
  <si>
    <t>13 Week Payment Made</t>
  </si>
  <si>
    <t>NOLB or PES Funding</t>
  </si>
  <si>
    <t>26 Week Date</t>
  </si>
  <si>
    <t>26 Week Payment Amount</t>
  </si>
  <si>
    <t>Payslips Checked</t>
  </si>
  <si>
    <t>26 Week Payment Made</t>
  </si>
  <si>
    <t>39 Week Payment Date</t>
  </si>
  <si>
    <t>39 Week Payment Amount</t>
  </si>
  <si>
    <t>39 Week Payment Made</t>
  </si>
  <si>
    <t>52 Week Payment Date</t>
  </si>
  <si>
    <t>52 Week Payment Amount</t>
  </si>
  <si>
    <t>Notes (If employment left and why)</t>
  </si>
  <si>
    <t>Action Plan 1 Due 
(Start Date)</t>
  </si>
  <si>
    <t>Action Plan 1 review / Action Plan 2 Due 
(13 Week)</t>
  </si>
  <si>
    <t>Action Plan 2 Review / Action Plan 3 Due 
(26 Week)</t>
  </si>
  <si>
    <t>Action Plan 3 Review / Action Plan 4 Due 
(39 Week)</t>
  </si>
  <si>
    <t>Action Plan 4 (Final) Review Due (52 Week)</t>
  </si>
  <si>
    <t>Evaluation Form Returned</t>
  </si>
  <si>
    <t>Remaining in Employment</t>
  </si>
  <si>
    <t>£XX,XXX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</si>
</sst>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&quot;£&quot;#,##0.00"/>
    <numFmt numFmtId="166" formatCode="&quot;£&quot;#,##0"/>
  </numFmts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000000"/>
      <name val="Calibri"/>
    </font>
    <font>
      <b/>
      <sz val="10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u/>
      <sz val="10"/>
      <color theme="10"/>
      <name val="Calibri"/>
      <family val="2"/>
    </font>
    <font>
      <sz val="10"/>
      <color rgb="FF000000"/>
      <name val="Calibri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CFCD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8CBAD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CE4D6"/>
        <bgColor rgb="FF000000"/>
      </patternFill>
    </fill>
    <fill>
      <patternFill patternType="solid">
        <fgColor rgb="FFFFE5FB"/>
        <bgColor rgb="FF000000"/>
      </patternFill>
    </fill>
    <fill>
      <patternFill patternType="solid">
        <fgColor rgb="FFD7D7FD"/>
        <bgColor rgb="FF000000"/>
      </patternFill>
    </fill>
    <fill>
      <patternFill patternType="solid">
        <fgColor rgb="FFF8CBA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4" borderId="0" xfId="0" applyFont="1" applyFill="1" applyAlignment="1">
      <alignment horizontal="left" vertical="center"/>
    </xf>
    <xf numFmtId="0" fontId="7" fillId="3" borderId="5" xfId="0" applyFont="1" applyFill="1" applyBorder="1" applyAlignment="1">
      <alignment horizontal="left" vertical="top" wrapText="1"/>
    </xf>
    <xf numFmtId="164" fontId="7" fillId="3" borderId="5" xfId="0" applyNumberFormat="1" applyFont="1" applyFill="1" applyBorder="1" applyAlignment="1">
      <alignment horizontal="left" vertical="top" wrapText="1"/>
    </xf>
    <xf numFmtId="165" fontId="7" fillId="3" borderId="5" xfId="0" applyNumberFormat="1" applyFont="1" applyFill="1" applyBorder="1" applyAlignment="1">
      <alignment horizontal="left" vertical="top" wrapText="1"/>
    </xf>
    <xf numFmtId="14" fontId="7" fillId="3" borderId="5" xfId="0" applyNumberFormat="1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vertical="top" wrapText="1"/>
    </xf>
    <xf numFmtId="0" fontId="8" fillId="3" borderId="4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4" borderId="0" xfId="0" applyFont="1" applyFill="1"/>
    <xf numFmtId="0" fontId="3" fillId="5" borderId="0" xfId="0" applyFont="1" applyFill="1"/>
    <xf numFmtId="14" fontId="2" fillId="3" borderId="5" xfId="0" applyNumberFormat="1" applyFont="1" applyFill="1" applyBorder="1" applyAlignment="1">
      <alignment horizontal="center" vertical="top" wrapText="1"/>
    </xf>
    <xf numFmtId="164" fontId="2" fillId="3" borderId="5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165" fontId="2" fillId="3" borderId="5" xfId="0" applyNumberFormat="1" applyFont="1" applyFill="1" applyBorder="1" applyAlignment="1">
      <alignment horizontal="center" vertical="top" wrapText="1"/>
    </xf>
    <xf numFmtId="164" fontId="2" fillId="3" borderId="5" xfId="0" applyNumberFormat="1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vertical="top" wrapText="1"/>
    </xf>
    <xf numFmtId="165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2" borderId="0" xfId="0" applyFont="1" applyFill="1" applyAlignment="1">
      <alignment horizontal="left" vertical="center"/>
    </xf>
    <xf numFmtId="0" fontId="0" fillId="4" borderId="0" xfId="0" applyFill="1"/>
    <xf numFmtId="0" fontId="2" fillId="3" borderId="5" xfId="0" applyFont="1" applyFill="1" applyBorder="1" applyAlignment="1">
      <alignment horizontal="left" vertical="top" wrapText="1"/>
    </xf>
    <xf numFmtId="14" fontId="6" fillId="0" borderId="0" xfId="0" applyNumberFormat="1" applyFont="1" applyAlignment="1">
      <alignment horizontal="left" vertical="center"/>
    </xf>
    <xf numFmtId="0" fontId="0" fillId="5" borderId="0" xfId="0" applyFill="1"/>
    <xf numFmtId="14" fontId="7" fillId="3" borderId="2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2" fillId="3" borderId="7" xfId="0" applyFont="1" applyFill="1" applyBorder="1" applyAlignment="1">
      <alignment horizontal="left" vertical="top" wrapText="1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66" fontId="2" fillId="3" borderId="5" xfId="0" applyNumberFormat="1" applyFont="1" applyFill="1" applyBorder="1" applyAlignment="1">
      <alignment horizontal="left" vertical="top" wrapText="1"/>
    </xf>
    <xf numFmtId="166" fontId="2" fillId="3" borderId="1" xfId="0" applyNumberFormat="1" applyFont="1" applyFill="1" applyBorder="1" applyAlignment="1">
      <alignment horizontal="left" vertical="top" wrapText="1"/>
    </xf>
    <xf numFmtId="166" fontId="3" fillId="0" borderId="0" xfId="0" applyNumberFormat="1" applyFont="1"/>
    <xf numFmtId="14" fontId="2" fillId="3" borderId="8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2" fillId="3" borderId="0" xfId="0" applyFont="1" applyFill="1" applyAlignment="1">
      <alignment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3" borderId="2" xfId="0" applyFont="1" applyFill="1" applyBorder="1" applyAlignment="1">
      <alignment vertical="top" wrapText="1"/>
    </xf>
    <xf numFmtId="0" fontId="2" fillId="3" borderId="9" xfId="0" applyFont="1" applyFill="1" applyBorder="1" applyAlignment="1">
      <alignment horizontal="center" vertical="top" wrapText="1"/>
    </xf>
    <xf numFmtId="166" fontId="2" fillId="3" borderId="8" xfId="0" applyNumberFormat="1" applyFont="1" applyFill="1" applyBorder="1" applyAlignment="1">
      <alignment horizontal="left" vertical="top" wrapText="1"/>
    </xf>
    <xf numFmtId="166" fontId="2" fillId="3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vertical="top" wrapText="1"/>
    </xf>
    <xf numFmtId="14" fontId="0" fillId="0" borderId="1" xfId="0" applyNumberFormat="1" applyBorder="1"/>
    <xf numFmtId="0" fontId="6" fillId="14" borderId="1" xfId="0" applyFont="1" applyFill="1" applyBorder="1" applyAlignment="1">
      <alignment horizontal="left" vertical="center"/>
    </xf>
    <xf numFmtId="0" fontId="6" fillId="14" borderId="1" xfId="0" applyFont="1" applyFill="1" applyBorder="1"/>
    <xf numFmtId="0" fontId="9" fillId="3" borderId="7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165" fontId="8" fillId="3" borderId="1" xfId="0" applyNumberFormat="1" applyFont="1" applyFill="1" applyBorder="1" applyAlignment="1">
      <alignment horizontal="center" vertical="top" wrapText="1"/>
    </xf>
    <xf numFmtId="14" fontId="8" fillId="3" borderId="1" xfId="0" applyNumberFormat="1" applyFont="1" applyFill="1" applyBorder="1" applyAlignment="1">
      <alignment horizontal="center" vertical="top" wrapText="1"/>
    </xf>
    <xf numFmtId="14" fontId="0" fillId="0" borderId="4" xfId="0" applyNumberFormat="1" applyBorder="1"/>
    <xf numFmtId="14" fontId="0" fillId="0" borderId="6" xfId="0" applyNumberFormat="1" applyBorder="1"/>
    <xf numFmtId="0" fontId="9" fillId="7" borderId="4" xfId="0" applyFont="1" applyFill="1" applyBorder="1" applyAlignment="1">
      <alignment vertical="center" wrapText="1"/>
    </xf>
    <xf numFmtId="0" fontId="9" fillId="8" borderId="4" xfId="0" applyFont="1" applyFill="1" applyBorder="1" applyAlignment="1">
      <alignment vertical="center" wrapText="1"/>
    </xf>
    <xf numFmtId="0" fontId="9" fillId="9" borderId="4" xfId="0" applyFont="1" applyFill="1" applyBorder="1" applyAlignment="1">
      <alignment vertical="center" wrapText="1"/>
    </xf>
    <xf numFmtId="0" fontId="9" fillId="10" borderId="4" xfId="0" applyFont="1" applyFill="1" applyBorder="1" applyAlignment="1">
      <alignment vertical="center" wrapText="1"/>
    </xf>
    <xf numFmtId="0" fontId="9" fillId="11" borderId="4" xfId="0" applyFont="1" applyFill="1" applyBorder="1" applyAlignment="1">
      <alignment vertical="center" wrapText="1"/>
    </xf>
    <xf numFmtId="0" fontId="9" fillId="12" borderId="6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left" vertical="top" wrapText="1"/>
    </xf>
    <xf numFmtId="164" fontId="3" fillId="17" borderId="1" xfId="0" applyNumberFormat="1" applyFont="1" applyFill="1" applyBorder="1" applyAlignment="1">
      <alignment horizontal="center" vertical="top" wrapText="1"/>
    </xf>
    <xf numFmtId="0" fontId="2" fillId="18" borderId="1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8" fillId="3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165" fontId="2" fillId="3" borderId="5" xfId="0" applyNumberFormat="1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165" fontId="3" fillId="0" borderId="1" xfId="0" applyNumberFormat="1" applyFont="1" applyBorder="1" applyAlignment="1">
      <alignment horizontal="center" vertical="top" wrapText="1"/>
    </xf>
    <xf numFmtId="165" fontId="3" fillId="17" borderId="1" xfId="0" applyNumberFormat="1" applyFont="1" applyFill="1" applyBorder="1" applyAlignment="1">
      <alignment horizontal="center" vertical="top" wrapText="1"/>
    </xf>
    <xf numFmtId="14" fontId="6" fillId="14" borderId="1" xfId="0" applyNumberFormat="1" applyFont="1" applyFill="1" applyBorder="1" applyAlignment="1">
      <alignment horizontal="left" vertical="center"/>
    </xf>
    <xf numFmtId="0" fontId="6" fillId="17" borderId="0" xfId="0" applyFont="1" applyFill="1" applyAlignment="1">
      <alignment horizontal="left" vertical="center"/>
    </xf>
    <xf numFmtId="0" fontId="5" fillId="19" borderId="1" xfId="0" applyFont="1" applyFill="1" applyBorder="1" applyAlignment="1">
      <alignment vertical="top" wrapText="1"/>
    </xf>
    <xf numFmtId="0" fontId="5" fillId="19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1" fillId="19" borderId="1" xfId="0" applyFont="1" applyFill="1" applyBorder="1" applyAlignment="1">
      <alignment vertical="top" wrapText="1"/>
    </xf>
    <xf numFmtId="0" fontId="2" fillId="16" borderId="3" xfId="0" applyFont="1" applyFill="1" applyBorder="1" applyAlignment="1">
      <alignment vertical="top" wrapText="1"/>
    </xf>
    <xf numFmtId="0" fontId="12" fillId="0" borderId="1" xfId="1" applyFont="1" applyBorder="1" applyAlignment="1" applyProtection="1">
      <alignment horizontal="left" vertical="top" wrapText="1"/>
    </xf>
    <xf numFmtId="0" fontId="3" fillId="0" borderId="9" xfId="0" applyFont="1" applyBorder="1" applyAlignment="1">
      <alignment vertical="top"/>
    </xf>
    <xf numFmtId="166" fontId="2" fillId="0" borderId="1" xfId="0" applyNumberFormat="1" applyFont="1" applyBorder="1" applyAlignment="1">
      <alignment horizontal="left" vertical="top" wrapText="1"/>
    </xf>
    <xf numFmtId="166" fontId="2" fillId="2" borderId="1" xfId="0" applyNumberFormat="1" applyFont="1" applyFill="1" applyBorder="1"/>
    <xf numFmtId="166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/>
    </xf>
    <xf numFmtId="165" fontId="4" fillId="3" borderId="2" xfId="0" applyNumberFormat="1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left" vertical="top" wrapText="1"/>
    </xf>
    <xf numFmtId="165" fontId="10" fillId="15" borderId="1" xfId="0" quotePrefix="1" applyNumberFormat="1" applyFont="1" applyFill="1" applyBorder="1"/>
    <xf numFmtId="165" fontId="7" fillId="3" borderId="2" xfId="0" applyNumberFormat="1" applyFont="1" applyFill="1" applyBorder="1" applyAlignment="1">
      <alignment horizontal="left" vertical="top" wrapText="1"/>
    </xf>
    <xf numFmtId="0" fontId="1" fillId="0" borderId="1" xfId="1" applyBorder="1" applyAlignment="1" applyProtection="1">
      <alignment horizontal="left" vertical="top" wrapText="1"/>
    </xf>
    <xf numFmtId="0" fontId="10" fillId="0" borderId="0" xfId="0" applyFont="1"/>
    <xf numFmtId="14" fontId="3" fillId="17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1" fillId="0" borderId="1" xfId="1" applyBorder="1" applyAlignment="1" applyProtection="1">
      <alignment horizontal="left" vertical="top"/>
    </xf>
    <xf numFmtId="0" fontId="3" fillId="18" borderId="1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center" vertical="top"/>
    </xf>
    <xf numFmtId="0" fontId="6" fillId="17" borderId="1" xfId="0" applyFont="1" applyFill="1" applyBorder="1" applyAlignment="1">
      <alignment horizontal="left" vertical="center"/>
    </xf>
    <xf numFmtId="0" fontId="6" fillId="17" borderId="1" xfId="0" applyFont="1" applyFill="1" applyBorder="1" applyAlignment="1">
      <alignment horizontal="center" vertical="center"/>
    </xf>
    <xf numFmtId="165" fontId="6" fillId="17" borderId="1" xfId="0" applyNumberFormat="1" applyFont="1" applyFill="1" applyBorder="1" applyAlignment="1">
      <alignment horizontal="center" vertical="center"/>
    </xf>
    <xf numFmtId="14" fontId="6" fillId="17" borderId="1" xfId="0" applyNumberFormat="1" applyFont="1" applyFill="1" applyBorder="1" applyAlignment="1">
      <alignment horizontal="left" vertical="center"/>
    </xf>
    <xf numFmtId="165" fontId="6" fillId="17" borderId="1" xfId="0" applyNumberFormat="1" applyFont="1" applyFill="1" applyBorder="1" applyAlignment="1">
      <alignment horizontal="left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14" fontId="3" fillId="0" borderId="12" xfId="0" applyNumberFormat="1" applyFont="1" applyBorder="1" applyAlignment="1">
      <alignment vertical="center"/>
    </xf>
    <xf numFmtId="0" fontId="1" fillId="0" borderId="12" xfId="1" applyFill="1" applyBorder="1" applyAlignment="1" applyProtection="1">
      <alignment vertical="center"/>
    </xf>
    <xf numFmtId="0" fontId="3" fillId="0" borderId="12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5" xfId="1" applyFill="1" applyBorder="1" applyAlignment="1" applyProtection="1">
      <alignment vertical="center"/>
    </xf>
    <xf numFmtId="14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1" fillId="0" borderId="4" xfId="1" applyFill="1" applyBorder="1" applyAlignment="1" applyProtection="1">
      <alignment vertical="center"/>
    </xf>
    <xf numFmtId="14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13" fillId="0" borderId="0" xfId="0" applyFont="1"/>
    <xf numFmtId="0" fontId="1" fillId="0" borderId="0" xfId="1" applyFill="1" applyAlignment="1" applyProtection="1"/>
    <xf numFmtId="0" fontId="1" fillId="0" borderId="1" xfId="1" applyFill="1" applyBorder="1" applyAlignment="1" applyProtection="1">
      <alignment vertical="center"/>
    </xf>
    <xf numFmtId="0" fontId="2" fillId="3" borderId="10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74"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D9E1F2"/>
        </patternFill>
      </fill>
    </dxf>
    <dxf>
      <fill>
        <patternFill patternType="solid">
          <bgColor rgb="FFFECEF4"/>
        </patternFill>
      </fill>
    </dxf>
    <dxf>
      <font>
        <color rgb="FFFFFFFF"/>
      </font>
      <fill>
        <patternFill patternType="solid">
          <bgColor rgb="FF2F75B5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9BC2E6"/>
        </patternFill>
      </fill>
    </dxf>
    <dxf>
      <fill>
        <patternFill patternType="solid">
          <bgColor rgb="FFFECEF4"/>
        </patternFill>
      </fill>
    </dxf>
    <dxf>
      <font>
        <color theme="0"/>
      </font>
      <fill>
        <patternFill patternType="solid">
          <bgColor theme="8" tint="-0.249977111117893"/>
        </patternFill>
      </fill>
    </dxf>
    <dxf>
      <fill>
        <patternFill patternType="solid"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D9E1F2"/>
        </patternFill>
      </fill>
    </dxf>
    <dxf>
      <fill>
        <patternFill patternType="solid">
          <bgColor rgb="FFFECEF4"/>
        </patternFill>
      </fill>
    </dxf>
    <dxf>
      <font>
        <color rgb="FFFFFFFF"/>
      </font>
      <fill>
        <patternFill patternType="solid">
          <bgColor rgb="FF2F75B5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9BC2E6"/>
        </patternFill>
      </fill>
    </dxf>
    <dxf>
      <fill>
        <patternFill patternType="solid">
          <bgColor rgb="FFFECEF4"/>
        </patternFill>
      </fill>
    </dxf>
    <dxf>
      <font>
        <color theme="0"/>
      </font>
      <fill>
        <patternFill patternType="solid">
          <bgColor theme="8" tint="-0.249977111117893"/>
        </patternFill>
      </fill>
    </dxf>
    <dxf>
      <fill>
        <patternFill patternType="solid"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D9E1F2"/>
        </patternFill>
      </fill>
    </dxf>
    <dxf>
      <fill>
        <patternFill patternType="solid">
          <bgColor rgb="FFFECEF4"/>
        </patternFill>
      </fill>
    </dxf>
    <dxf>
      <font>
        <color rgb="FFFFFFFF"/>
      </font>
      <fill>
        <patternFill patternType="solid">
          <bgColor rgb="FF2F75B5"/>
        </patternFill>
      </fill>
    </dxf>
    <dxf>
      <fill>
        <patternFill patternType="solid">
          <bgColor rgb="FFA9D08E"/>
        </patternFill>
      </fill>
    </dxf>
    <dxf>
      <fill>
        <patternFill patternType="solid">
          <bgColor rgb="FF9BC2E6"/>
        </patternFill>
      </fill>
    </dxf>
    <dxf>
      <fill>
        <patternFill patternType="solid">
          <bgColor rgb="FFFECEF4"/>
        </patternFill>
      </fill>
    </dxf>
    <dxf>
      <font>
        <color theme="0"/>
      </font>
      <fill>
        <patternFill patternType="solid">
          <bgColor theme="8" tint="-0.249977111117893"/>
        </patternFill>
      </fill>
    </dxf>
    <dxf>
      <fill>
        <patternFill patternType="solid">
          <bgColor theme="5" tint="0.79998168889431442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D9E1F2"/>
        </patternFill>
      </fill>
    </dxf>
    <dxf>
      <fill>
        <patternFill patternType="solid">
          <bgColor rgb="FFFECEF4"/>
        </patternFill>
      </fill>
    </dxf>
    <dxf>
      <fill>
        <patternFill patternType="solid">
          <bgColor rgb="FF9BC2E6"/>
        </patternFill>
      </fill>
    </dxf>
    <dxf>
      <fill>
        <patternFill patternType="solid">
          <bgColor theme="5" tint="0.79998168889431442"/>
        </patternFill>
      </fill>
    </dxf>
    <dxf>
      <font>
        <color theme="0"/>
      </font>
      <fill>
        <patternFill patternType="solid">
          <bgColor theme="8" tint="-0.24997711111789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9BC2E6"/>
        </patternFill>
      </fill>
    </dxf>
    <dxf>
      <fill>
        <patternFill patternType="solid">
          <bgColor rgb="FFFECEF4"/>
        </patternFill>
      </fill>
    </dxf>
    <dxf>
      <font>
        <color theme="0"/>
      </font>
      <fill>
        <patternFill patternType="solid">
          <bgColor theme="8" tint="-0.249977111117893"/>
        </patternFill>
      </fill>
    </dxf>
    <dxf>
      <fill>
        <patternFill patternType="solid">
          <bgColor theme="5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 patternType="solid">
          <bgColor theme="5" tint="0.39994506668294322"/>
        </patternFill>
      </fill>
    </dxf>
    <dxf>
      <fill>
        <patternFill patternType="solid">
          <bgColor rgb="FF00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9BC2E6"/>
        </patternFill>
      </fill>
    </dxf>
    <dxf>
      <fill>
        <patternFill patternType="solid">
          <bgColor rgb="FFFECEF4"/>
        </patternFill>
      </fill>
    </dxf>
    <dxf>
      <font>
        <color theme="0"/>
      </font>
      <fill>
        <patternFill patternType="solid">
          <bgColor theme="4" tint="-0.249977111117893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colors>
    <mruColors>
      <color rgb="FF00FF00"/>
      <color rgb="FFD9E1F2"/>
      <color rgb="FFBD84E8"/>
      <color rgb="FFFBAFF0"/>
      <color rgb="FFFECEF4"/>
      <color rgb="FFFF5050"/>
      <color rgb="FFF8CBAD"/>
      <color rgb="FFDCFCD0"/>
      <color rgb="FFFF99CC"/>
      <color rgb="FFFA77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BDFB-E5D9-4F13-A531-E069E9FEBBAB}">
  <dimension ref="A1:N61"/>
  <sheetViews>
    <sheetView tabSelected="1" topLeftCell="F1" workbookViewId="0">
      <pane ySplit="1" topLeftCell="A2" activePane="bottomLeft" state="frozen"/>
      <selection pane="bottomLeft" activeCell="G17" sqref="G17"/>
    </sheetView>
  </sheetViews>
  <sheetFormatPr defaultRowHeight="15" customHeight="1" x14ac:dyDescent="0.35"/>
  <cols>
    <col min="1" max="1" width="31.453125" style="93" customWidth="1"/>
    <col min="2" max="2" width="17.453125" customWidth="1"/>
    <col min="3" max="3" width="30.1796875" customWidth="1"/>
    <col min="4" max="4" width="17.453125" customWidth="1"/>
    <col min="5" max="5" width="33.54296875" customWidth="1"/>
    <col min="6" max="7" width="25.7265625" customWidth="1"/>
    <col min="8" max="9" width="12.26953125" customWidth="1"/>
    <col min="10" max="10" width="28.7265625" style="95" customWidth="1"/>
    <col min="11" max="11" width="21.7265625" bestFit="1" customWidth="1"/>
    <col min="12" max="12" width="18.54296875" customWidth="1"/>
    <col min="13" max="13" width="35" customWidth="1"/>
  </cols>
  <sheetData>
    <row r="1" spans="1:14" s="91" customFormat="1" ht="29" x14ac:dyDescent="0.35">
      <c r="A1" s="100" t="s">
        <v>0</v>
      </c>
      <c r="B1" s="100" t="s">
        <v>1</v>
      </c>
      <c r="C1" s="100" t="s">
        <v>2</v>
      </c>
      <c r="D1" s="100" t="s">
        <v>3</v>
      </c>
      <c r="E1" s="100" t="s">
        <v>4</v>
      </c>
      <c r="F1" s="100" t="s">
        <v>5</v>
      </c>
      <c r="G1" s="100" t="s">
        <v>6</v>
      </c>
      <c r="H1" s="100" t="s">
        <v>7</v>
      </c>
      <c r="I1" s="100" t="s">
        <v>8</v>
      </c>
      <c r="J1" s="101" t="s">
        <v>9</v>
      </c>
      <c r="K1" s="100" t="s">
        <v>10</v>
      </c>
      <c r="L1" s="105" t="s">
        <v>11</v>
      </c>
      <c r="M1" s="105" t="s">
        <v>12</v>
      </c>
    </row>
    <row r="2" spans="1:14" s="3" customFormat="1" ht="14.5" x14ac:dyDescent="0.35">
      <c r="A2" s="137"/>
      <c r="B2" s="138"/>
      <c r="C2" s="139"/>
      <c r="D2" s="138"/>
      <c r="E2" s="140"/>
      <c r="F2" s="137"/>
      <c r="G2" s="139"/>
      <c r="H2" s="138"/>
      <c r="I2" s="138"/>
      <c r="J2" s="141"/>
      <c r="K2" s="138"/>
      <c r="L2" s="138"/>
      <c r="M2" s="138"/>
    </row>
    <row r="3" spans="1:14" s="3" customFormat="1" ht="14.5" x14ac:dyDescent="0.35">
      <c r="A3" s="142"/>
      <c r="B3" s="143"/>
      <c r="C3" s="144"/>
      <c r="D3" s="144"/>
      <c r="E3" s="145"/>
      <c r="F3" s="144"/>
      <c r="G3" s="146"/>
      <c r="H3" s="144"/>
      <c r="I3" s="144"/>
      <c r="J3" s="147"/>
      <c r="K3" s="144"/>
      <c r="L3" s="144"/>
      <c r="M3" s="144"/>
    </row>
    <row r="4" spans="1:14" s="3" customFormat="1" ht="14.5" x14ac:dyDescent="0.35">
      <c r="A4" s="148"/>
      <c r="B4" s="143"/>
      <c r="C4" s="143"/>
      <c r="D4" s="143"/>
      <c r="E4" s="149"/>
      <c r="F4" s="143"/>
      <c r="G4" s="150"/>
      <c r="H4" s="150"/>
      <c r="I4" s="143"/>
      <c r="J4" s="147"/>
      <c r="K4" s="143"/>
      <c r="L4" s="143"/>
      <c r="M4" s="143"/>
    </row>
    <row r="5" spans="1:14" s="3" customFormat="1" ht="14.5" x14ac:dyDescent="0.35">
      <c r="A5" s="151"/>
      <c r="B5" s="143"/>
      <c r="C5" s="152"/>
      <c r="D5" s="152"/>
      <c r="E5" s="149"/>
      <c r="F5" s="152"/>
      <c r="G5" s="150"/>
      <c r="H5" s="143"/>
      <c r="I5" s="143"/>
      <c r="J5" s="147"/>
      <c r="K5" s="143"/>
      <c r="L5" s="143"/>
      <c r="M5" s="143"/>
    </row>
    <row r="6" spans="1:14" s="3" customFormat="1" ht="14.5" x14ac:dyDescent="0.35">
      <c r="A6" s="148"/>
      <c r="B6" s="143"/>
      <c r="C6" s="150"/>
      <c r="D6" s="143"/>
      <c r="E6" s="149"/>
      <c r="F6" s="143"/>
      <c r="G6" s="150"/>
      <c r="H6" s="143"/>
      <c r="I6" s="143"/>
      <c r="J6" s="147"/>
      <c r="K6" s="143"/>
      <c r="L6" s="143"/>
      <c r="M6" s="143"/>
    </row>
    <row r="7" spans="1:14" s="3" customFormat="1" ht="14.5" x14ac:dyDescent="0.35">
      <c r="A7" s="148"/>
      <c r="B7" s="143"/>
      <c r="C7" s="143"/>
      <c r="D7" s="143"/>
      <c r="E7" s="149"/>
      <c r="F7" s="143"/>
      <c r="G7" s="150"/>
      <c r="H7" s="143"/>
      <c r="I7" s="143"/>
      <c r="J7" s="147"/>
      <c r="K7" s="143"/>
      <c r="L7" s="143"/>
      <c r="M7" s="143"/>
    </row>
    <row r="8" spans="1:14" s="3" customFormat="1" ht="14.5" x14ac:dyDescent="0.35">
      <c r="A8" s="148"/>
      <c r="B8" s="143"/>
      <c r="C8" s="143"/>
      <c r="D8" s="143"/>
      <c r="E8" s="149"/>
      <c r="F8" s="143"/>
      <c r="G8" s="150"/>
      <c r="H8" s="144"/>
      <c r="I8" s="143"/>
      <c r="J8" s="153"/>
      <c r="K8" s="143"/>
      <c r="L8" s="143"/>
      <c r="M8" s="143"/>
      <c r="N8" s="3" t="s">
        <v>13</v>
      </c>
    </row>
    <row r="9" spans="1:14" s="3" customFormat="1" ht="14.5" x14ac:dyDescent="0.35">
      <c r="A9" s="148"/>
      <c r="B9" s="143"/>
      <c r="C9" s="143"/>
      <c r="D9" s="143"/>
      <c r="E9" s="149"/>
      <c r="F9" s="143"/>
      <c r="G9" s="150"/>
      <c r="H9" s="150"/>
      <c r="I9" s="143"/>
      <c r="J9" s="153"/>
      <c r="K9" s="143"/>
      <c r="L9" s="143"/>
      <c r="M9" s="143"/>
    </row>
    <row r="10" spans="1:14" s="3" customFormat="1" ht="14.5" x14ac:dyDescent="0.35">
      <c r="A10" s="148"/>
      <c r="B10" s="143"/>
      <c r="C10" s="143"/>
      <c r="D10" s="143"/>
      <c r="E10" s="143"/>
      <c r="F10" s="143"/>
      <c r="G10" s="150"/>
      <c r="H10" s="143"/>
      <c r="I10" s="143"/>
      <c r="J10" s="153"/>
      <c r="K10" s="143"/>
      <c r="L10" s="143"/>
      <c r="M10" s="143"/>
    </row>
    <row r="11" spans="1:14" s="3" customFormat="1" ht="14.5" x14ac:dyDescent="0.35">
      <c r="A11" s="148"/>
      <c r="B11" s="143"/>
      <c r="C11" s="143"/>
      <c r="D11" s="154"/>
      <c r="E11" s="155"/>
      <c r="F11" s="143"/>
      <c r="G11" s="150"/>
      <c r="H11" s="143"/>
      <c r="I11" s="143"/>
      <c r="J11" s="153"/>
      <c r="K11" s="143"/>
      <c r="L11" s="143"/>
      <c r="M11" s="143"/>
    </row>
    <row r="12" spans="1:14" s="3" customFormat="1" ht="14.5" x14ac:dyDescent="0.35">
      <c r="A12" s="148"/>
      <c r="B12" s="143"/>
      <c r="C12" s="143"/>
      <c r="D12" s="143"/>
      <c r="E12" s="149"/>
      <c r="F12" s="143"/>
      <c r="G12" s="150"/>
      <c r="H12" s="143"/>
      <c r="I12" s="143"/>
      <c r="J12" s="153"/>
      <c r="K12" s="143"/>
      <c r="L12" s="143"/>
      <c r="M12" s="143"/>
    </row>
    <row r="13" spans="1:14" s="3" customFormat="1" ht="14.5" x14ac:dyDescent="0.35">
      <c r="A13" s="148"/>
      <c r="B13" s="143"/>
      <c r="C13" s="150"/>
      <c r="D13" s="143"/>
      <c r="E13" s="149"/>
      <c r="F13" s="143"/>
      <c r="G13" s="150"/>
      <c r="H13" s="143"/>
      <c r="I13" s="143"/>
      <c r="J13" s="153"/>
      <c r="K13" s="143"/>
      <c r="L13" s="143"/>
      <c r="M13" s="143"/>
    </row>
    <row r="14" spans="1:14" s="3" customFormat="1" ht="14.5" x14ac:dyDescent="0.35">
      <c r="A14" s="148"/>
      <c r="B14" s="143"/>
      <c r="C14" s="150"/>
      <c r="D14" s="143"/>
      <c r="E14" s="149"/>
      <c r="F14" s="143"/>
      <c r="G14" s="150"/>
      <c r="H14" s="143"/>
      <c r="I14" s="143"/>
      <c r="J14" s="153"/>
      <c r="K14" s="143"/>
      <c r="L14" s="143"/>
      <c r="M14" s="143"/>
    </row>
    <row r="15" spans="1:14" s="3" customFormat="1" ht="14.5" x14ac:dyDescent="0.35">
      <c r="A15" s="148"/>
      <c r="B15" s="143"/>
      <c r="C15" s="150"/>
      <c r="D15" s="143"/>
      <c r="E15" s="149"/>
      <c r="F15" s="143"/>
      <c r="G15" s="150"/>
      <c r="H15" s="143"/>
      <c r="I15" s="143"/>
      <c r="J15" s="153"/>
      <c r="K15" s="143"/>
      <c r="L15" s="143"/>
      <c r="M15" s="143"/>
    </row>
    <row r="16" spans="1:14" s="3" customFormat="1" ht="14.5" x14ac:dyDescent="0.35">
      <c r="A16" s="148"/>
      <c r="B16" s="143"/>
      <c r="C16" s="150"/>
      <c r="D16" s="143"/>
      <c r="E16" s="149"/>
      <c r="F16" s="143"/>
      <c r="G16" s="150"/>
      <c r="H16" s="143"/>
      <c r="I16" s="143"/>
      <c r="J16" s="153"/>
      <c r="K16" s="143"/>
      <c r="L16" s="143"/>
      <c r="M16" s="143"/>
    </row>
    <row r="17" spans="1:13" s="3" customFormat="1" ht="14.5" x14ac:dyDescent="0.35">
      <c r="A17" s="148"/>
      <c r="B17" s="143"/>
      <c r="C17" s="150"/>
      <c r="D17" s="143"/>
      <c r="E17" s="149"/>
      <c r="F17" s="143"/>
      <c r="G17" s="150"/>
      <c r="H17" s="143"/>
      <c r="I17" s="143"/>
      <c r="J17" s="153"/>
      <c r="K17" s="143"/>
      <c r="L17" s="143"/>
      <c r="M17" s="143"/>
    </row>
    <row r="18" spans="1:13" s="3" customFormat="1" ht="14.5" x14ac:dyDescent="0.35">
      <c r="A18" s="148"/>
      <c r="B18" s="143"/>
      <c r="C18" s="150"/>
      <c r="D18" s="143"/>
      <c r="E18" s="149"/>
      <c r="F18" s="143"/>
      <c r="G18" s="150"/>
      <c r="H18" s="143"/>
      <c r="I18" s="143"/>
      <c r="J18" s="153"/>
      <c r="K18" s="143"/>
      <c r="L18" s="143"/>
      <c r="M18" s="143"/>
    </row>
    <row r="19" spans="1:13" s="3" customFormat="1" ht="14.5" x14ac:dyDescent="0.35">
      <c r="A19" s="142"/>
      <c r="B19" s="144"/>
      <c r="C19" s="144"/>
      <c r="D19" s="144"/>
      <c r="E19" s="145"/>
      <c r="F19" s="144"/>
      <c r="G19" s="144"/>
      <c r="H19" s="144"/>
      <c r="I19" s="144"/>
      <c r="J19" s="147"/>
      <c r="K19" s="144"/>
      <c r="L19" s="144"/>
      <c r="M19" s="144"/>
    </row>
    <row r="20" spans="1:13" s="3" customFormat="1" ht="14.5" x14ac:dyDescent="0.35">
      <c r="A20" s="102"/>
      <c r="B20" s="103"/>
      <c r="C20" s="103"/>
      <c r="D20" s="103"/>
      <c r="E20" s="156"/>
      <c r="F20" s="103"/>
      <c r="G20" s="103"/>
      <c r="H20" s="103"/>
      <c r="I20" s="103"/>
      <c r="J20" s="104"/>
      <c r="K20" s="103"/>
      <c r="L20" s="103"/>
      <c r="M20" s="103"/>
    </row>
    <row r="21" spans="1:13" s="3" customFormat="1" ht="15" customHeight="1" x14ac:dyDescent="0.35">
      <c r="A21" s="102"/>
      <c r="B21" s="103"/>
      <c r="C21" s="103"/>
      <c r="D21" s="103"/>
      <c r="E21" s="156"/>
      <c r="F21" s="103"/>
      <c r="G21" s="103"/>
      <c r="H21" s="103"/>
      <c r="I21" s="103"/>
      <c r="J21" s="104"/>
      <c r="K21" s="103"/>
      <c r="L21" s="103"/>
      <c r="M21" s="103"/>
    </row>
    <row r="22" spans="1:13" s="3" customFormat="1" ht="15" customHeight="1" x14ac:dyDescent="0.35">
      <c r="A22" s="102"/>
      <c r="B22" s="103"/>
      <c r="C22" s="103"/>
      <c r="D22" s="103"/>
      <c r="E22" s="156"/>
      <c r="F22" s="103"/>
      <c r="G22" s="103"/>
      <c r="H22" s="103"/>
      <c r="I22" s="103"/>
      <c r="J22" s="104"/>
      <c r="K22" s="103"/>
      <c r="L22" s="103"/>
      <c r="M22" s="103"/>
    </row>
    <row r="23" spans="1:13" s="3" customFormat="1" ht="15" customHeight="1" x14ac:dyDescent="0.35">
      <c r="A23" s="102"/>
      <c r="B23" s="103"/>
      <c r="C23" s="103"/>
      <c r="D23" s="103"/>
      <c r="E23" s="156"/>
      <c r="F23" s="103"/>
      <c r="G23" s="103"/>
      <c r="H23" s="103"/>
      <c r="I23" s="103"/>
      <c r="J23" s="104"/>
      <c r="K23" s="103"/>
      <c r="L23" s="103"/>
      <c r="M23" s="103"/>
    </row>
    <row r="24" spans="1:13" s="3" customFormat="1" ht="15" customHeight="1" x14ac:dyDescent="0.35">
      <c r="A24" s="102"/>
      <c r="B24" s="103"/>
      <c r="C24" s="103"/>
      <c r="D24" s="103"/>
      <c r="E24" s="156"/>
      <c r="F24" s="103"/>
      <c r="G24" s="103"/>
      <c r="H24" s="103"/>
      <c r="I24" s="103"/>
      <c r="J24" s="104"/>
      <c r="K24" s="103"/>
      <c r="L24" s="103"/>
      <c r="M24" s="103"/>
    </row>
    <row r="25" spans="1:13" s="3" customFormat="1" ht="15" customHeight="1" x14ac:dyDescent="0.35">
      <c r="A25" s="102"/>
      <c r="B25" s="103"/>
      <c r="C25" s="103"/>
      <c r="D25" s="103"/>
      <c r="E25" s="156"/>
      <c r="F25" s="103"/>
      <c r="G25" s="103"/>
      <c r="H25" s="103"/>
      <c r="I25" s="103"/>
      <c r="J25" s="104"/>
      <c r="K25" s="103"/>
      <c r="L25" s="103"/>
      <c r="M25" s="103"/>
    </row>
    <row r="26" spans="1:13" s="3" customFormat="1" ht="15" customHeight="1" x14ac:dyDescent="0.35">
      <c r="A26" s="102"/>
      <c r="B26" s="103"/>
      <c r="C26" s="103"/>
      <c r="D26" s="103"/>
      <c r="E26" s="103"/>
      <c r="F26" s="103"/>
      <c r="G26" s="103"/>
      <c r="H26" s="103"/>
      <c r="I26" s="103"/>
      <c r="J26" s="104"/>
      <c r="K26" s="103"/>
      <c r="L26" s="103"/>
      <c r="M26" s="103"/>
    </row>
    <row r="27" spans="1:13" s="3" customFormat="1" ht="83.25" customHeight="1" x14ac:dyDescent="0.35">
      <c r="A27" s="102"/>
      <c r="B27" s="103"/>
      <c r="C27" s="103"/>
      <c r="D27" s="103"/>
      <c r="E27" s="103"/>
      <c r="F27" s="103"/>
      <c r="G27" s="103"/>
      <c r="H27" s="103"/>
      <c r="I27" s="103"/>
      <c r="J27" s="104"/>
      <c r="K27" s="103"/>
      <c r="L27" s="103"/>
      <c r="M27" s="103"/>
    </row>
    <row r="28" spans="1:13" s="3" customFormat="1" ht="72.75" customHeight="1" x14ac:dyDescent="0.35">
      <c r="A28" s="102"/>
      <c r="B28" s="103"/>
      <c r="C28" s="103"/>
      <c r="D28" s="103"/>
      <c r="E28" s="103"/>
      <c r="F28" s="103"/>
      <c r="G28" s="103"/>
      <c r="H28" s="103"/>
      <c r="I28" s="103"/>
      <c r="J28" s="104"/>
      <c r="K28" s="103"/>
      <c r="L28" s="103"/>
      <c r="M28" s="103"/>
    </row>
    <row r="29" spans="1:13" s="3" customFormat="1" ht="15" customHeight="1" x14ac:dyDescent="0.35">
      <c r="A29" s="102"/>
      <c r="B29" s="103"/>
      <c r="C29" s="103"/>
      <c r="D29" s="103"/>
      <c r="E29" s="156"/>
      <c r="F29" s="103"/>
      <c r="G29" s="103"/>
      <c r="H29" s="103"/>
      <c r="I29" s="103"/>
      <c r="J29" s="104"/>
      <c r="K29" s="103"/>
      <c r="L29" s="103"/>
      <c r="M29" s="103"/>
    </row>
    <row r="30" spans="1:13" s="3" customFormat="1" ht="15" customHeight="1" x14ac:dyDescent="0.35">
      <c r="A30" s="102"/>
      <c r="B30" s="103"/>
      <c r="C30" s="103"/>
      <c r="D30" s="103"/>
      <c r="E30" s="156"/>
      <c r="F30" s="103"/>
      <c r="G30" s="103"/>
      <c r="H30" s="103"/>
      <c r="I30" s="103"/>
      <c r="J30" s="104"/>
      <c r="K30" s="103"/>
      <c r="L30" s="103"/>
      <c r="M30" s="103"/>
    </row>
    <row r="31" spans="1:13" s="3" customFormat="1" ht="15" customHeight="1" x14ac:dyDescent="0.35">
      <c r="A31" s="102"/>
      <c r="B31" s="103"/>
      <c r="C31" s="103"/>
      <c r="D31" s="103"/>
      <c r="E31" s="156"/>
      <c r="F31" s="103"/>
      <c r="G31" s="103"/>
      <c r="H31" s="103"/>
      <c r="I31" s="103"/>
      <c r="J31" s="104"/>
      <c r="K31" s="103"/>
      <c r="L31" s="103"/>
      <c r="M31" s="103"/>
    </row>
    <row r="32" spans="1:13" s="3" customFormat="1" ht="15" customHeight="1" x14ac:dyDescent="0.35">
      <c r="A32" s="102"/>
      <c r="B32" s="103"/>
      <c r="C32" s="103"/>
      <c r="D32" s="103"/>
      <c r="E32" s="156"/>
      <c r="F32" s="103"/>
      <c r="G32" s="103"/>
      <c r="H32" s="103"/>
      <c r="I32" s="103"/>
      <c r="J32" s="104"/>
      <c r="K32" s="103"/>
      <c r="L32" s="103"/>
      <c r="M32" s="103"/>
    </row>
    <row r="33" spans="1:13" s="3" customFormat="1" ht="15" customHeight="1" x14ac:dyDescent="0.35">
      <c r="A33" s="102"/>
      <c r="B33" s="103"/>
      <c r="C33" s="103"/>
      <c r="D33" s="103"/>
      <c r="E33" s="156"/>
      <c r="F33" s="103"/>
      <c r="G33" s="103"/>
      <c r="H33" s="103"/>
      <c r="I33" s="103"/>
      <c r="J33" s="104"/>
      <c r="K33" s="103"/>
      <c r="L33" s="103"/>
      <c r="M33" s="103"/>
    </row>
    <row r="34" spans="1:13" s="3" customFormat="1" ht="15" customHeight="1" x14ac:dyDescent="0.35">
      <c r="A34" s="102"/>
      <c r="B34" s="103"/>
      <c r="C34" s="103"/>
      <c r="D34" s="103"/>
      <c r="E34" s="156"/>
      <c r="F34" s="103"/>
      <c r="G34" s="103"/>
      <c r="H34" s="103"/>
      <c r="I34" s="103"/>
      <c r="J34" s="104"/>
      <c r="K34" s="103"/>
      <c r="L34" s="103"/>
      <c r="M34" s="103"/>
    </row>
    <row r="35" spans="1:13" s="3" customFormat="1" ht="15" customHeight="1" x14ac:dyDescent="0.35">
      <c r="A35" s="102"/>
      <c r="B35" s="103"/>
      <c r="C35" s="103"/>
      <c r="D35" s="103"/>
      <c r="E35" s="156"/>
      <c r="F35" s="103"/>
      <c r="G35" s="103"/>
      <c r="H35" s="103"/>
      <c r="I35" s="103"/>
      <c r="J35" s="104"/>
      <c r="K35" s="103"/>
      <c r="L35" s="103"/>
      <c r="M35" s="103"/>
    </row>
    <row r="36" spans="1:13" s="3" customFormat="1" ht="15" customHeight="1" x14ac:dyDescent="0.35">
      <c r="A36" s="102"/>
      <c r="B36" s="103"/>
      <c r="C36" s="103"/>
      <c r="D36" s="103"/>
      <c r="E36" s="156"/>
      <c r="F36" s="103"/>
      <c r="G36" s="103"/>
      <c r="H36" s="103"/>
      <c r="I36" s="103"/>
      <c r="J36" s="104"/>
      <c r="K36" s="103"/>
      <c r="L36" s="103"/>
      <c r="M36" s="103"/>
    </row>
    <row r="37" spans="1:13" s="3" customFormat="1" ht="15" customHeight="1" x14ac:dyDescent="0.35">
      <c r="A37" s="102"/>
      <c r="B37" s="103"/>
      <c r="C37" s="103"/>
      <c r="D37" s="103"/>
      <c r="E37" s="156"/>
      <c r="F37" s="103"/>
      <c r="G37" s="103"/>
      <c r="H37" s="103"/>
      <c r="I37" s="103"/>
      <c r="J37" s="104"/>
      <c r="K37" s="103"/>
      <c r="L37" s="103"/>
      <c r="M37" s="103"/>
    </row>
    <row r="38" spans="1:13" s="3" customFormat="1" ht="15" customHeight="1" x14ac:dyDescent="0.35">
      <c r="A38" s="102"/>
      <c r="B38" s="103"/>
      <c r="C38" s="103"/>
      <c r="D38" s="103"/>
      <c r="E38" s="156"/>
      <c r="F38" s="103"/>
      <c r="G38" s="103"/>
      <c r="H38" s="103"/>
      <c r="I38" s="103"/>
      <c r="J38" s="104"/>
      <c r="K38" s="103"/>
      <c r="L38" s="103"/>
      <c r="M38" s="103"/>
    </row>
    <row r="39" spans="1:13" s="3" customFormat="1" ht="15" customHeight="1" x14ac:dyDescent="0.35">
      <c r="A39" s="102"/>
      <c r="B39" s="103"/>
      <c r="C39" s="103"/>
      <c r="D39" s="103"/>
      <c r="E39" s="156"/>
      <c r="F39" s="103"/>
      <c r="G39" s="103"/>
      <c r="H39" s="103"/>
      <c r="I39" s="103"/>
      <c r="J39" s="104"/>
      <c r="K39" s="103"/>
      <c r="L39" s="103"/>
      <c r="M39" s="103"/>
    </row>
    <row r="40" spans="1:13" s="3" customFormat="1" ht="15" customHeight="1" x14ac:dyDescent="0.35">
      <c r="A40" s="102"/>
      <c r="B40" s="103"/>
      <c r="C40" s="103"/>
      <c r="D40" s="103"/>
      <c r="E40" s="156"/>
      <c r="F40" s="103"/>
      <c r="G40" s="103"/>
      <c r="H40" s="103"/>
      <c r="I40" s="103"/>
      <c r="J40" s="104"/>
      <c r="K40" s="103"/>
      <c r="L40" s="103"/>
      <c r="M40" s="103"/>
    </row>
    <row r="41" spans="1:13" s="3" customFormat="1" ht="15" customHeight="1" x14ac:dyDescent="0.35">
      <c r="A41" s="102"/>
      <c r="B41" s="103"/>
      <c r="C41" s="103"/>
      <c r="D41" s="103"/>
      <c r="E41" s="156"/>
      <c r="F41" s="103"/>
      <c r="G41" s="103"/>
      <c r="H41" s="103"/>
      <c r="I41" s="103"/>
      <c r="J41" s="104"/>
      <c r="K41" s="103"/>
      <c r="L41" s="103"/>
      <c r="M41" s="103"/>
    </row>
    <row r="42" spans="1:13" s="3" customFormat="1" ht="15" customHeight="1" x14ac:dyDescent="0.35">
      <c r="A42" s="102"/>
      <c r="B42" s="103"/>
      <c r="C42" s="103"/>
      <c r="D42" s="103"/>
      <c r="E42" s="156"/>
      <c r="F42" s="103"/>
      <c r="G42" s="103"/>
      <c r="H42" s="103"/>
      <c r="I42" s="103"/>
      <c r="J42" s="104"/>
      <c r="K42" s="103"/>
      <c r="L42" s="103"/>
      <c r="M42" s="103"/>
    </row>
    <row r="43" spans="1:13" s="3" customFormat="1" ht="15" customHeight="1" x14ac:dyDescent="0.35">
      <c r="A43" s="102"/>
      <c r="B43" s="103"/>
      <c r="C43" s="103"/>
      <c r="D43" s="103"/>
      <c r="E43" s="156"/>
      <c r="F43" s="103"/>
      <c r="G43" s="103"/>
      <c r="H43" s="103"/>
      <c r="I43" s="103"/>
      <c r="J43" s="104"/>
      <c r="K43" s="103"/>
      <c r="L43" s="103"/>
      <c r="M43" s="103"/>
    </row>
    <row r="44" spans="1:13" s="3" customFormat="1" ht="15" customHeight="1" x14ac:dyDescent="0.35">
      <c r="A44" s="102"/>
      <c r="B44" s="103"/>
      <c r="C44" s="103"/>
      <c r="D44" s="103"/>
      <c r="E44" s="156"/>
      <c r="F44" s="103"/>
      <c r="G44" s="103"/>
      <c r="H44" s="103"/>
      <c r="I44" s="103"/>
      <c r="J44" s="104"/>
      <c r="K44" s="103"/>
      <c r="L44" s="103"/>
      <c r="M44" s="103"/>
    </row>
    <row r="45" spans="1:13" s="3" customFormat="1" ht="15" customHeight="1" x14ac:dyDescent="0.35">
      <c r="A45" s="102"/>
      <c r="B45" s="103"/>
      <c r="C45" s="103"/>
      <c r="D45" s="103"/>
      <c r="E45" s="156"/>
      <c r="F45" s="103"/>
      <c r="G45" s="103"/>
      <c r="H45" s="103"/>
      <c r="I45" s="103"/>
      <c r="J45" s="104"/>
      <c r="K45" s="103"/>
      <c r="L45" s="103"/>
      <c r="M45" s="103"/>
    </row>
    <row r="46" spans="1:13" s="3" customFormat="1" ht="15" customHeight="1" x14ac:dyDescent="0.35">
      <c r="A46" s="102"/>
      <c r="B46" s="103"/>
      <c r="C46" s="103"/>
      <c r="D46" s="103"/>
      <c r="E46" s="156"/>
      <c r="F46" s="103"/>
      <c r="G46" s="103"/>
      <c r="H46" s="103"/>
      <c r="I46" s="103"/>
      <c r="J46" s="104"/>
      <c r="K46" s="103"/>
      <c r="L46" s="103"/>
      <c r="M46" s="103"/>
    </row>
    <row r="47" spans="1:13" s="3" customFormat="1" ht="15" customHeight="1" x14ac:dyDescent="0.35">
      <c r="A47" s="102"/>
      <c r="B47" s="103"/>
      <c r="C47" s="103"/>
      <c r="D47" s="103"/>
      <c r="E47" s="103"/>
      <c r="F47" s="103"/>
      <c r="G47" s="103"/>
      <c r="H47" s="103"/>
      <c r="I47" s="103"/>
      <c r="J47" s="104"/>
      <c r="K47" s="103"/>
      <c r="L47" s="103"/>
      <c r="M47" s="103"/>
    </row>
    <row r="48" spans="1:13" s="3" customFormat="1" ht="15" customHeight="1" x14ac:dyDescent="0.35">
      <c r="A48" s="102"/>
      <c r="B48" s="103"/>
      <c r="C48" s="103"/>
      <c r="D48" s="103"/>
      <c r="E48" s="103"/>
      <c r="F48" s="103"/>
      <c r="G48" s="103"/>
      <c r="H48" s="103"/>
      <c r="I48" s="103"/>
      <c r="J48" s="104"/>
      <c r="K48" s="103"/>
      <c r="L48" s="103"/>
      <c r="M48" s="103"/>
    </row>
    <row r="49" spans="1:13" s="3" customFormat="1" ht="15" customHeight="1" x14ac:dyDescent="0.35">
      <c r="A49" s="102"/>
      <c r="B49" s="103"/>
      <c r="C49" s="103"/>
      <c r="D49" s="103"/>
      <c r="E49" s="103"/>
      <c r="F49" s="103"/>
      <c r="G49" s="103"/>
      <c r="H49" s="103"/>
      <c r="I49" s="103"/>
      <c r="J49" s="104"/>
      <c r="K49" s="103"/>
      <c r="L49" s="103"/>
      <c r="M49" s="103"/>
    </row>
    <row r="50" spans="1:13" s="3" customFormat="1" ht="15" customHeight="1" x14ac:dyDescent="0.35">
      <c r="A50" s="102"/>
      <c r="B50" s="103"/>
      <c r="C50" s="103"/>
      <c r="D50" s="103"/>
      <c r="E50" s="103"/>
      <c r="F50" s="103"/>
      <c r="G50" s="103"/>
      <c r="H50" s="103"/>
      <c r="I50" s="103"/>
      <c r="J50" s="104"/>
      <c r="K50" s="103"/>
      <c r="L50" s="103"/>
      <c r="M50" s="103"/>
    </row>
    <row r="51" spans="1:13" s="3" customFormat="1" ht="15" customHeight="1" x14ac:dyDescent="0.35">
      <c r="A51" s="102"/>
      <c r="B51" s="103"/>
      <c r="C51" s="103"/>
      <c r="D51" s="103"/>
      <c r="E51" s="103"/>
      <c r="F51" s="103"/>
      <c r="G51" s="103"/>
      <c r="H51" s="103"/>
      <c r="I51" s="103"/>
      <c r="J51" s="104"/>
      <c r="K51" s="103"/>
      <c r="L51" s="103"/>
      <c r="M51" s="103"/>
    </row>
    <row r="52" spans="1:13" s="3" customFormat="1" ht="15" customHeight="1" x14ac:dyDescent="0.35">
      <c r="A52" s="102"/>
      <c r="B52" s="103"/>
      <c r="C52" s="103"/>
      <c r="D52" s="103"/>
      <c r="E52" s="103"/>
      <c r="F52" s="103"/>
      <c r="G52" s="103"/>
      <c r="H52" s="103"/>
      <c r="I52" s="103"/>
      <c r="J52" s="104"/>
      <c r="K52" s="103"/>
      <c r="L52" s="103"/>
      <c r="M52" s="103"/>
    </row>
    <row r="53" spans="1:13" s="3" customFormat="1" ht="15" customHeight="1" x14ac:dyDescent="0.35">
      <c r="A53" s="102"/>
      <c r="B53" s="103"/>
      <c r="C53" s="103"/>
      <c r="D53" s="103"/>
      <c r="E53" s="103"/>
      <c r="F53" s="103"/>
      <c r="G53" s="103"/>
      <c r="H53" s="103"/>
      <c r="I53" s="103"/>
      <c r="J53" s="104"/>
      <c r="K53" s="103"/>
      <c r="L53" s="103"/>
      <c r="M53" s="103"/>
    </row>
    <row r="54" spans="1:13" s="3" customFormat="1" ht="15" customHeight="1" x14ac:dyDescent="0.35">
      <c r="A54" s="102"/>
      <c r="B54" s="103"/>
      <c r="C54" s="103"/>
      <c r="D54" s="103"/>
      <c r="E54" s="103"/>
      <c r="F54" s="103"/>
      <c r="G54" s="103"/>
      <c r="H54" s="103"/>
      <c r="I54" s="103"/>
      <c r="J54" s="104"/>
      <c r="K54" s="103"/>
      <c r="L54" s="103"/>
      <c r="M54" s="103"/>
    </row>
    <row r="55" spans="1:13" s="3" customFormat="1" ht="15" customHeight="1" x14ac:dyDescent="0.35">
      <c r="A55" s="92"/>
      <c r="J55" s="94"/>
    </row>
    <row r="56" spans="1:13" s="3" customFormat="1" ht="15" customHeight="1" x14ac:dyDescent="0.35">
      <c r="A56" s="92"/>
      <c r="J56" s="94"/>
    </row>
    <row r="57" spans="1:13" s="3" customFormat="1" ht="15" customHeight="1" x14ac:dyDescent="0.35">
      <c r="A57" s="92"/>
      <c r="J57" s="94"/>
    </row>
    <row r="58" spans="1:13" s="3" customFormat="1" ht="15" customHeight="1" x14ac:dyDescent="0.35">
      <c r="A58" s="92"/>
      <c r="J58" s="94"/>
    </row>
    <row r="59" spans="1:13" s="3" customFormat="1" ht="15" customHeight="1" x14ac:dyDescent="0.35">
      <c r="A59" s="92"/>
      <c r="J59" s="94"/>
    </row>
    <row r="60" spans="1:13" s="3" customFormat="1" ht="15" customHeight="1" x14ac:dyDescent="0.35">
      <c r="A60" s="92"/>
      <c r="J60" s="94"/>
    </row>
    <row r="61" spans="1:13" s="3" customFormat="1" ht="15" customHeight="1" x14ac:dyDescent="0.35">
      <c r="A61" s="92"/>
      <c r="J61" s="94"/>
    </row>
  </sheetData>
  <autoFilter ref="A1:M1" xr:uid="{D50FBDFB-E5D9-4F13-A531-E069E9FEBBAB}"/>
  <sortState xmlns:xlrd2="http://schemas.microsoft.com/office/spreadsheetml/2017/richdata2" ref="A2:U61">
    <sortCondition ref="C2:C61"/>
  </sortState>
  <dataValidations count="2">
    <dataValidation type="list" allowBlank="1" showInputMessage="1" showErrorMessage="1" sqref="I2:I54" xr:uid="{6D1E5559-A2DA-4DE8-AFD9-D5B36D4E6A06}">
      <formula1>"Yes, No"</formula1>
    </dataValidation>
    <dataValidation type="list" allowBlank="1" showInputMessage="1" showErrorMessage="1" sqref="B2:B54" xr:uid="{4053C6DB-E9FD-418E-9E44-45ECCD4E1C10}">
      <formula1>"Andrew, Sally, Sarah, Vicki"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CK103"/>
  <sheetViews>
    <sheetView zoomScale="115" zoomScaleNormal="115" workbookViewId="0">
      <pane xSplit="4" ySplit="1" topLeftCell="AK2" activePane="bottomRight" state="frozen"/>
      <selection pane="topRight"/>
      <selection pane="bottomLeft"/>
      <selection pane="bottomRight"/>
    </sheetView>
  </sheetViews>
  <sheetFormatPr defaultColWidth="8.7265625" defaultRowHeight="15" customHeight="1" x14ac:dyDescent="0.35"/>
  <cols>
    <col min="1" max="1" width="8.453125" style="21" bestFit="1" customWidth="1"/>
    <col min="2" max="2" width="7.54296875" style="21" customWidth="1"/>
    <col min="3" max="3" width="35.81640625" style="21" customWidth="1"/>
    <col min="4" max="4" width="19.453125" style="21" customWidth="1"/>
    <col min="5" max="5" width="36" style="21" customWidth="1"/>
    <col min="6" max="6" width="15.54296875" style="21" customWidth="1"/>
    <col min="7" max="7" width="8.7265625" style="21" customWidth="1"/>
    <col min="8" max="8" width="13.453125" style="21" customWidth="1"/>
    <col min="9" max="9" width="31.1796875" style="21" customWidth="1"/>
    <col min="10" max="10" width="10.54296875" customWidth="1"/>
    <col min="11" max="11" width="9.7265625" customWidth="1"/>
    <col min="12" max="12" width="11.453125" bestFit="1" customWidth="1"/>
    <col min="13" max="13" width="10.54296875" style="48" customWidth="1"/>
    <col min="14" max="14" width="11.453125" style="48" customWidth="1"/>
    <col min="15" max="15" width="10.1796875" style="48" customWidth="1"/>
    <col min="16" max="16" width="11.81640625" style="48" customWidth="1"/>
    <col min="17" max="18" width="8.7265625" style="45"/>
    <col min="19" max="19" width="9.7265625" style="42" customWidth="1"/>
    <col min="20" max="21" width="8.7265625" style="43" customWidth="1"/>
    <col min="22" max="22" width="10.81640625" style="43" customWidth="1"/>
    <col min="23" max="23" width="8.7265625" style="43" customWidth="1"/>
    <col min="24" max="24" width="10.7265625" style="43" customWidth="1"/>
    <col min="25" max="25" width="11.54296875" style="44" customWidth="1"/>
    <col min="26" max="26" width="8.7265625" style="42" customWidth="1"/>
    <col min="27" max="27" width="10.1796875" style="41" customWidth="1"/>
    <col min="28" max="28" width="10.7265625" style="1" customWidth="1"/>
    <col min="29" max="29" width="11.54296875" style="1" customWidth="1"/>
    <col min="30" max="31" width="10.7265625" style="1" customWidth="1"/>
    <col min="32" max="32" width="11.7265625" style="1" customWidth="1"/>
    <col min="33" max="33" width="12" style="45" customWidth="1"/>
    <col min="34" max="34" width="14.81640625" style="21" customWidth="1"/>
    <col min="35" max="35" width="11.453125" style="45" customWidth="1"/>
    <col min="36" max="37" width="10.7265625" customWidth="1"/>
    <col min="38" max="38" width="28.1796875" style="21" customWidth="1"/>
    <col min="39" max="39" width="32.26953125" style="21" customWidth="1"/>
    <col min="40" max="40" width="8.7265625" style="45" customWidth="1"/>
    <col min="41" max="41" width="32.26953125" style="21" bestFit="1" customWidth="1"/>
    <col min="42" max="42" width="8.7265625" style="48" customWidth="1"/>
    <col min="43" max="44" width="12.1796875" style="21" customWidth="1"/>
    <col min="45" max="45" width="11.453125" style="21" customWidth="1"/>
    <col min="46" max="16384" width="8.7265625" style="21"/>
  </cols>
  <sheetData>
    <row r="1" spans="1:46" s="39" customFormat="1" ht="78" x14ac:dyDescent="0.35">
      <c r="A1" s="29" t="s">
        <v>14</v>
      </c>
      <c r="B1" s="29" t="s">
        <v>15</v>
      </c>
      <c r="C1" s="35" t="s">
        <v>16</v>
      </c>
      <c r="D1" s="29" t="s">
        <v>17</v>
      </c>
      <c r="E1" s="130" t="s">
        <v>18</v>
      </c>
      <c r="F1" s="35" t="s">
        <v>19</v>
      </c>
      <c r="G1" s="35" t="s">
        <v>20</v>
      </c>
      <c r="H1" s="35" t="s">
        <v>21</v>
      </c>
      <c r="I1" s="40" t="s">
        <v>22</v>
      </c>
      <c r="J1" s="54" t="s">
        <v>23</v>
      </c>
      <c r="K1" s="54" t="s">
        <v>24</v>
      </c>
      <c r="L1" s="54" t="s">
        <v>25</v>
      </c>
      <c r="M1" s="56" t="s">
        <v>26</v>
      </c>
      <c r="N1" s="56" t="s">
        <v>27</v>
      </c>
      <c r="O1" s="56" t="s">
        <v>28</v>
      </c>
      <c r="P1" s="56" t="s">
        <v>29</v>
      </c>
      <c r="Q1" s="28" t="s">
        <v>30</v>
      </c>
      <c r="R1" s="28" t="s">
        <v>31</v>
      </c>
      <c r="S1" s="26" t="s">
        <v>32</v>
      </c>
      <c r="T1" s="27" t="s">
        <v>33</v>
      </c>
      <c r="U1" s="27" t="s">
        <v>34</v>
      </c>
      <c r="V1" s="27" t="s">
        <v>35</v>
      </c>
      <c r="W1" s="27" t="s">
        <v>36</v>
      </c>
      <c r="X1" s="27" t="s">
        <v>37</v>
      </c>
      <c r="Y1" s="24" t="s">
        <v>38</v>
      </c>
      <c r="Z1" s="26" t="s">
        <v>39</v>
      </c>
      <c r="AA1" s="49" t="s">
        <v>40</v>
      </c>
      <c r="AB1" s="25" t="s">
        <v>41</v>
      </c>
      <c r="AC1" s="25" t="s">
        <v>42</v>
      </c>
      <c r="AD1" s="25" t="s">
        <v>43</v>
      </c>
      <c r="AE1" s="25" t="s">
        <v>44</v>
      </c>
      <c r="AF1" s="25" t="s">
        <v>45</v>
      </c>
      <c r="AG1" s="25" t="s">
        <v>46</v>
      </c>
      <c r="AH1" s="28" t="s">
        <v>47</v>
      </c>
      <c r="AI1" s="25" t="s">
        <v>48</v>
      </c>
      <c r="AJ1" s="25" t="s">
        <v>49</v>
      </c>
      <c r="AK1" s="25" t="s">
        <v>50</v>
      </c>
      <c r="AL1" s="28" t="s">
        <v>51</v>
      </c>
      <c r="AM1" s="28" t="s">
        <v>52</v>
      </c>
      <c r="AN1" s="25" t="s">
        <v>53</v>
      </c>
      <c r="AO1" s="29" t="s">
        <v>54</v>
      </c>
      <c r="AP1" s="46" t="s">
        <v>55</v>
      </c>
      <c r="AQ1" s="28" t="s">
        <v>56</v>
      </c>
      <c r="AR1" s="28" t="s">
        <v>57</v>
      </c>
      <c r="AS1" s="28" t="s">
        <v>58</v>
      </c>
    </row>
    <row r="2" spans="1:46" s="39" customFormat="1" ht="13" x14ac:dyDescent="0.35">
      <c r="A2" s="55"/>
      <c r="B2" s="55"/>
      <c r="C2" s="55"/>
      <c r="D2" s="55"/>
      <c r="E2" s="131"/>
      <c r="F2" s="55"/>
      <c r="G2" s="55"/>
      <c r="H2" s="55"/>
      <c r="I2" s="55"/>
      <c r="J2" s="55"/>
      <c r="K2" s="55"/>
      <c r="L2" s="55"/>
      <c r="M2" s="47"/>
      <c r="N2" s="57" t="s">
        <v>91</v>
      </c>
      <c r="O2" s="57"/>
      <c r="P2" s="57" t="s">
        <v>91</v>
      </c>
      <c r="Q2" s="157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51"/>
      <c r="AL2" s="51"/>
      <c r="AM2" s="59"/>
      <c r="AN2" s="20"/>
      <c r="AO2" s="19"/>
      <c r="AP2" s="51"/>
      <c r="AQ2" s="51"/>
      <c r="AR2" s="51"/>
      <c r="AS2" s="51"/>
    </row>
    <row r="3" spans="1:46" s="39" customFormat="1" ht="15" customHeight="1" x14ac:dyDescent="0.35">
      <c r="A3" s="86"/>
      <c r="B3" s="106"/>
      <c r="C3" s="79"/>
      <c r="D3" s="53"/>
      <c r="E3" s="127"/>
      <c r="F3" s="125"/>
      <c r="G3" s="79"/>
      <c r="H3" s="79"/>
      <c r="I3" s="124"/>
      <c r="J3" s="82"/>
      <c r="K3" s="108"/>
      <c r="L3" s="82"/>
      <c r="M3" s="113"/>
      <c r="N3" s="58" t="e">
        <f>N2-M3</f>
        <v>#VALUE!</v>
      </c>
      <c r="O3" s="113"/>
      <c r="P3" s="58" t="e">
        <f t="shared" ref="P3" si="0">P2-O3</f>
        <v>#VALUE!</v>
      </c>
      <c r="Q3" s="80"/>
      <c r="R3" s="80"/>
      <c r="S3" s="81"/>
      <c r="T3" s="96"/>
      <c r="U3" s="97"/>
      <c r="V3" s="30">
        <f t="shared" ref="V3" si="1">S3*T3</f>
        <v>0</v>
      </c>
      <c r="W3" s="30">
        <f t="shared" ref="W3" si="2">X3/12</f>
        <v>0</v>
      </c>
      <c r="X3" s="30">
        <f t="shared" ref="X3" si="3">V3*52</f>
        <v>0</v>
      </c>
      <c r="Y3" s="82"/>
      <c r="Z3" s="81"/>
      <c r="AA3" s="82"/>
      <c r="AB3" s="82"/>
      <c r="AC3" s="82"/>
      <c r="AD3" s="85"/>
      <c r="AE3" s="85"/>
      <c r="AF3" s="85"/>
      <c r="AG3" s="80"/>
      <c r="AH3" s="83"/>
      <c r="AI3" s="80"/>
      <c r="AJ3" s="80"/>
      <c r="AK3" s="80"/>
      <c r="AL3" s="80"/>
      <c r="AM3" s="84"/>
      <c r="AN3" s="83"/>
      <c r="AO3" s="53"/>
      <c r="AP3" s="109"/>
      <c r="AQ3" s="52"/>
      <c r="AR3" s="52"/>
      <c r="AS3" s="52"/>
    </row>
    <row r="4" spans="1:46" s="39" customFormat="1" ht="15" customHeight="1" x14ac:dyDescent="0.35">
      <c r="A4" s="86"/>
      <c r="B4" s="106"/>
      <c r="C4" s="79"/>
      <c r="D4" s="53"/>
      <c r="E4" s="127"/>
      <c r="F4" s="87"/>
      <c r="G4" s="79"/>
      <c r="H4" s="79"/>
      <c r="I4" s="124"/>
      <c r="J4" s="82"/>
      <c r="K4" s="108"/>
      <c r="L4" s="82"/>
      <c r="M4" s="113"/>
      <c r="N4" s="58" t="e">
        <f t="shared" ref="N4:N67" si="4">N3-M4</f>
        <v>#VALUE!</v>
      </c>
      <c r="O4" s="113"/>
      <c r="P4" s="58" t="e">
        <f t="shared" ref="P4:P67" si="5">P3-O4</f>
        <v>#VALUE!</v>
      </c>
      <c r="Q4" s="80"/>
      <c r="R4" s="80"/>
      <c r="S4" s="81"/>
      <c r="T4" s="96"/>
      <c r="U4" s="97"/>
      <c r="V4" s="30">
        <f t="shared" ref="V4:V67" si="6">S4*T4</f>
        <v>0</v>
      </c>
      <c r="W4" s="30">
        <f t="shared" ref="W4:W67" si="7">X4/12</f>
        <v>0</v>
      </c>
      <c r="X4" s="30">
        <f t="shared" ref="X4:X67" si="8">V4*52</f>
        <v>0</v>
      </c>
      <c r="Y4" s="82"/>
      <c r="Z4" s="81"/>
      <c r="AA4" s="82"/>
      <c r="AB4" s="82"/>
      <c r="AC4" s="82"/>
      <c r="AD4" s="85"/>
      <c r="AE4" s="85"/>
      <c r="AF4" s="85"/>
      <c r="AG4" s="80"/>
      <c r="AH4" s="83"/>
      <c r="AI4" s="80"/>
      <c r="AJ4" s="80"/>
      <c r="AK4" s="80"/>
      <c r="AL4" s="80"/>
      <c r="AM4" s="84"/>
      <c r="AN4" s="83"/>
      <c r="AO4" s="53"/>
      <c r="AP4" s="109"/>
      <c r="AQ4" s="52"/>
      <c r="AR4" s="52"/>
      <c r="AS4" s="52"/>
    </row>
    <row r="5" spans="1:46" s="2" customFormat="1" ht="14.5" x14ac:dyDescent="0.3">
      <c r="A5" s="86"/>
      <c r="B5" s="106"/>
      <c r="C5" s="79"/>
      <c r="D5" s="53"/>
      <c r="E5" s="127"/>
      <c r="F5" s="87"/>
      <c r="G5" s="79"/>
      <c r="H5" s="79"/>
      <c r="I5" s="124"/>
      <c r="J5" s="82"/>
      <c r="K5" s="108"/>
      <c r="L5" s="82"/>
      <c r="M5" s="113"/>
      <c r="N5" s="58" t="e">
        <f t="shared" si="4"/>
        <v>#VALUE!</v>
      </c>
      <c r="O5" s="113"/>
      <c r="P5" s="58" t="e">
        <f t="shared" si="5"/>
        <v>#VALUE!</v>
      </c>
      <c r="Q5" s="80"/>
      <c r="R5" s="80"/>
      <c r="S5" s="81"/>
      <c r="T5" s="96"/>
      <c r="U5" s="97"/>
      <c r="V5" s="30">
        <f t="shared" si="6"/>
        <v>0</v>
      </c>
      <c r="W5" s="30">
        <f t="shared" si="7"/>
        <v>0</v>
      </c>
      <c r="X5" s="30">
        <f t="shared" si="8"/>
        <v>0</v>
      </c>
      <c r="Y5" s="126"/>
      <c r="Z5" s="81"/>
      <c r="AA5" s="82"/>
      <c r="AB5" s="82"/>
      <c r="AC5" s="82"/>
      <c r="AD5" s="85"/>
      <c r="AE5" s="85"/>
      <c r="AF5" s="85"/>
      <c r="AG5" s="80"/>
      <c r="AH5" s="83"/>
      <c r="AI5" s="80"/>
      <c r="AJ5" s="80"/>
      <c r="AK5" s="80"/>
      <c r="AL5" s="80"/>
      <c r="AM5" s="84"/>
      <c r="AN5" s="83"/>
      <c r="AO5" s="53"/>
      <c r="AP5" s="109"/>
      <c r="AQ5" s="52"/>
      <c r="AR5" s="52"/>
      <c r="AS5" s="52"/>
      <c r="AT5" s="21"/>
    </row>
    <row r="6" spans="1:46" s="2" customFormat="1" ht="14.5" x14ac:dyDescent="0.3">
      <c r="A6" s="86"/>
      <c r="B6" s="106"/>
      <c r="C6" s="79"/>
      <c r="D6" s="53"/>
      <c r="E6" s="127"/>
      <c r="F6" s="87"/>
      <c r="G6" s="127"/>
      <c r="H6" s="79"/>
      <c r="I6" s="124"/>
      <c r="J6" s="82"/>
      <c r="K6" s="108"/>
      <c r="L6" s="82"/>
      <c r="M6" s="113"/>
      <c r="N6" s="58" t="e">
        <f t="shared" si="4"/>
        <v>#VALUE!</v>
      </c>
      <c r="O6" s="113"/>
      <c r="P6" s="58" t="e">
        <f t="shared" si="5"/>
        <v>#VALUE!</v>
      </c>
      <c r="Q6" s="80"/>
      <c r="R6" s="80"/>
      <c r="S6" s="81"/>
      <c r="T6" s="96"/>
      <c r="U6" s="97"/>
      <c r="V6" s="30">
        <f t="shared" si="6"/>
        <v>0</v>
      </c>
      <c r="W6" s="30">
        <f t="shared" si="7"/>
        <v>0</v>
      </c>
      <c r="X6" s="30">
        <f t="shared" si="8"/>
        <v>0</v>
      </c>
      <c r="Y6" s="82"/>
      <c r="Z6" s="81"/>
      <c r="AA6" s="82"/>
      <c r="AB6" s="82"/>
      <c r="AC6" s="82"/>
      <c r="AD6" s="85"/>
      <c r="AE6" s="85"/>
      <c r="AF6" s="85"/>
      <c r="AG6" s="80"/>
      <c r="AH6" s="83"/>
      <c r="AI6" s="80"/>
      <c r="AJ6" s="80"/>
      <c r="AK6" s="80"/>
      <c r="AL6" s="80"/>
      <c r="AM6" s="84"/>
      <c r="AN6" s="83"/>
      <c r="AO6" s="53"/>
      <c r="AP6" s="109"/>
      <c r="AQ6" s="52"/>
      <c r="AR6" s="52"/>
      <c r="AS6" s="52"/>
      <c r="AT6" s="21"/>
    </row>
    <row r="7" spans="1:46" s="2" customFormat="1" ht="14.5" x14ac:dyDescent="0.3">
      <c r="A7" s="86"/>
      <c r="B7" s="106"/>
      <c r="C7" s="79"/>
      <c r="D7" s="53"/>
      <c r="E7" s="127"/>
      <c r="F7" s="87"/>
      <c r="G7" s="79"/>
      <c r="H7" s="79"/>
      <c r="I7" s="128"/>
      <c r="J7" s="82"/>
      <c r="K7" s="108"/>
      <c r="L7" s="82"/>
      <c r="M7" s="113"/>
      <c r="N7" s="58" t="e">
        <f t="shared" si="4"/>
        <v>#VALUE!</v>
      </c>
      <c r="O7" s="113"/>
      <c r="P7" s="58" t="e">
        <f t="shared" si="5"/>
        <v>#VALUE!</v>
      </c>
      <c r="Q7" s="80"/>
      <c r="R7" s="80"/>
      <c r="S7" s="81"/>
      <c r="T7" s="96"/>
      <c r="U7" s="97"/>
      <c r="V7" s="30">
        <f t="shared" si="6"/>
        <v>0</v>
      </c>
      <c r="W7" s="30">
        <f t="shared" si="7"/>
        <v>0</v>
      </c>
      <c r="X7" s="30">
        <f t="shared" si="8"/>
        <v>0</v>
      </c>
      <c r="Y7" s="82"/>
      <c r="Z7" s="81"/>
      <c r="AA7" s="82"/>
      <c r="AB7" s="82"/>
      <c r="AC7" s="82"/>
      <c r="AD7" s="85"/>
      <c r="AE7" s="85"/>
      <c r="AF7" s="85"/>
      <c r="AG7" s="80"/>
      <c r="AH7" s="83"/>
      <c r="AI7" s="80"/>
      <c r="AJ7" s="80"/>
      <c r="AK7" s="80"/>
      <c r="AL7" s="80"/>
      <c r="AM7" s="84"/>
      <c r="AN7" s="83"/>
      <c r="AO7" s="53"/>
      <c r="AP7" s="109"/>
      <c r="AQ7" s="52"/>
      <c r="AR7" s="52"/>
      <c r="AS7" s="52"/>
      <c r="AT7" s="21"/>
    </row>
    <row r="8" spans="1:46" s="2" customFormat="1" ht="14.5" x14ac:dyDescent="0.35">
      <c r="A8" s="86"/>
      <c r="B8" s="106"/>
      <c r="C8" s="79"/>
      <c r="D8" s="53"/>
      <c r="E8" s="127"/>
      <c r="F8" s="87"/>
      <c r="G8" s="79"/>
      <c r="H8" s="79"/>
      <c r="I8" s="124"/>
      <c r="J8" s="82"/>
      <c r="K8" s="108"/>
      <c r="L8" s="82"/>
      <c r="M8" s="113"/>
      <c r="N8" s="58" t="e">
        <f t="shared" si="4"/>
        <v>#VALUE!</v>
      </c>
      <c r="O8" s="113"/>
      <c r="P8" s="58" t="e">
        <f t="shared" si="5"/>
        <v>#VALUE!</v>
      </c>
      <c r="Q8" s="80"/>
      <c r="R8" s="80"/>
      <c r="S8" s="81"/>
      <c r="T8" s="96"/>
      <c r="U8" s="97"/>
      <c r="V8" s="30">
        <f t="shared" si="6"/>
        <v>0</v>
      </c>
      <c r="W8" s="30">
        <f t="shared" si="7"/>
        <v>0</v>
      </c>
      <c r="X8" s="30">
        <f t="shared" si="8"/>
        <v>0</v>
      </c>
      <c r="Y8" s="82"/>
      <c r="Z8" s="81"/>
      <c r="AA8" s="82"/>
      <c r="AB8" s="126"/>
      <c r="AC8" s="82"/>
      <c r="AD8" s="85"/>
      <c r="AE8" s="85"/>
      <c r="AF8" s="85"/>
      <c r="AG8" s="80"/>
      <c r="AH8" s="83"/>
      <c r="AI8" s="80"/>
      <c r="AJ8" s="80"/>
      <c r="AK8" s="80"/>
      <c r="AL8" s="80"/>
      <c r="AM8" s="84"/>
      <c r="AN8" s="83"/>
      <c r="AO8" s="53"/>
      <c r="AP8" s="109"/>
      <c r="AQ8" s="52"/>
      <c r="AR8" s="52"/>
      <c r="AS8" s="52"/>
    </row>
    <row r="9" spans="1:46" s="2" customFormat="1" ht="14.5" x14ac:dyDescent="0.35">
      <c r="A9" s="86"/>
      <c r="B9" s="106"/>
      <c r="C9" s="79"/>
      <c r="D9" s="53"/>
      <c r="E9" s="127"/>
      <c r="F9" s="87"/>
      <c r="G9" s="79"/>
      <c r="H9" s="79"/>
      <c r="I9" s="124"/>
      <c r="J9" s="82"/>
      <c r="K9" s="108"/>
      <c r="L9" s="82"/>
      <c r="M9" s="113"/>
      <c r="N9" s="58" t="e">
        <f t="shared" si="4"/>
        <v>#VALUE!</v>
      </c>
      <c r="O9" s="113"/>
      <c r="P9" s="58" t="e">
        <f t="shared" si="5"/>
        <v>#VALUE!</v>
      </c>
      <c r="Q9" s="80"/>
      <c r="R9" s="80"/>
      <c r="S9" s="81"/>
      <c r="T9" s="96"/>
      <c r="U9" s="97"/>
      <c r="V9" s="30">
        <f t="shared" si="6"/>
        <v>0</v>
      </c>
      <c r="W9" s="30">
        <f t="shared" si="7"/>
        <v>0</v>
      </c>
      <c r="X9" s="30">
        <f t="shared" si="8"/>
        <v>0</v>
      </c>
      <c r="Y9" s="82"/>
      <c r="Z9" s="81"/>
      <c r="AA9" s="82"/>
      <c r="AB9" s="82"/>
      <c r="AC9" s="82"/>
      <c r="AD9" s="85"/>
      <c r="AE9" s="85"/>
      <c r="AF9" s="85"/>
      <c r="AG9" s="80"/>
      <c r="AH9" s="83"/>
      <c r="AI9" s="80"/>
      <c r="AJ9" s="80"/>
      <c r="AK9" s="80"/>
      <c r="AL9" s="80"/>
      <c r="AM9" s="84"/>
      <c r="AN9" s="83"/>
      <c r="AO9" s="53"/>
      <c r="AP9" s="109"/>
      <c r="AQ9" s="52"/>
      <c r="AR9" s="52"/>
      <c r="AS9" s="52"/>
    </row>
    <row r="10" spans="1:46" s="2" customFormat="1" ht="14.5" x14ac:dyDescent="0.35">
      <c r="A10" s="86"/>
      <c r="B10" s="106"/>
      <c r="C10" s="79"/>
      <c r="D10" s="53"/>
      <c r="E10" s="127"/>
      <c r="F10" s="87"/>
      <c r="G10" s="79"/>
      <c r="H10" s="79"/>
      <c r="I10" s="124"/>
      <c r="J10" s="82"/>
      <c r="K10" s="108"/>
      <c r="L10" s="82"/>
      <c r="M10" s="113"/>
      <c r="N10" s="58" t="e">
        <f t="shared" si="4"/>
        <v>#VALUE!</v>
      </c>
      <c r="O10" s="113"/>
      <c r="P10" s="58" t="e">
        <f t="shared" si="5"/>
        <v>#VALUE!</v>
      </c>
      <c r="Q10" s="80"/>
      <c r="R10" s="80"/>
      <c r="S10" s="81"/>
      <c r="T10" s="96"/>
      <c r="U10" s="97"/>
      <c r="V10" s="30">
        <f t="shared" si="6"/>
        <v>0</v>
      </c>
      <c r="W10" s="30">
        <f t="shared" si="7"/>
        <v>0</v>
      </c>
      <c r="X10" s="30">
        <f t="shared" si="8"/>
        <v>0</v>
      </c>
      <c r="Y10" s="82"/>
      <c r="Z10" s="81"/>
      <c r="AA10" s="82"/>
      <c r="AB10" s="82"/>
      <c r="AC10" s="82"/>
      <c r="AD10" s="85"/>
      <c r="AE10" s="85"/>
      <c r="AF10" s="85"/>
      <c r="AG10" s="80"/>
      <c r="AH10" s="83"/>
      <c r="AI10" s="80"/>
      <c r="AJ10" s="80"/>
      <c r="AK10" s="80"/>
      <c r="AL10" s="80"/>
      <c r="AM10" s="84"/>
      <c r="AN10" s="83"/>
      <c r="AO10" s="53"/>
      <c r="AP10" s="109"/>
      <c r="AQ10" s="52"/>
      <c r="AR10" s="52"/>
      <c r="AS10" s="52"/>
    </row>
    <row r="11" spans="1:46" s="2" customFormat="1" ht="14.5" x14ac:dyDescent="0.35">
      <c r="A11" s="86"/>
      <c r="B11" s="106"/>
      <c r="D11" s="53"/>
      <c r="E11" s="127"/>
      <c r="F11" s="87"/>
      <c r="G11" s="79"/>
      <c r="H11" s="79"/>
      <c r="I11" s="124"/>
      <c r="J11" s="82"/>
      <c r="K11" s="108"/>
      <c r="L11" s="82"/>
      <c r="M11" s="113"/>
      <c r="N11" s="58" t="e">
        <f t="shared" si="4"/>
        <v>#VALUE!</v>
      </c>
      <c r="O11" s="113"/>
      <c r="P11" s="58" t="e">
        <f t="shared" si="5"/>
        <v>#VALUE!</v>
      </c>
      <c r="Q11" s="80"/>
      <c r="R11" s="80"/>
      <c r="S11" s="81"/>
      <c r="T11" s="96"/>
      <c r="U11" s="97"/>
      <c r="V11" s="30">
        <f t="shared" si="6"/>
        <v>0</v>
      </c>
      <c r="W11" s="30">
        <f t="shared" si="7"/>
        <v>0</v>
      </c>
      <c r="X11" s="30">
        <f t="shared" si="8"/>
        <v>0</v>
      </c>
      <c r="Y11" s="82"/>
      <c r="Z11" s="81"/>
      <c r="AA11" s="82"/>
      <c r="AB11" s="82"/>
      <c r="AC11" s="82"/>
      <c r="AD11" s="85"/>
      <c r="AE11" s="85"/>
      <c r="AF11" s="85"/>
      <c r="AG11" s="80"/>
      <c r="AH11" s="83"/>
      <c r="AI11" s="80"/>
      <c r="AJ11" s="80"/>
      <c r="AK11" s="80"/>
      <c r="AL11" s="80"/>
      <c r="AM11" s="84"/>
      <c r="AN11" s="83"/>
      <c r="AO11" s="53"/>
      <c r="AP11" s="109"/>
      <c r="AQ11" s="52"/>
      <c r="AR11" s="52"/>
      <c r="AS11" s="52"/>
    </row>
    <row r="12" spans="1:46" s="2" customFormat="1" ht="14.5" x14ac:dyDescent="0.3">
      <c r="A12" s="86"/>
      <c r="B12" s="106"/>
      <c r="C12" s="79"/>
      <c r="D12" s="53"/>
      <c r="E12" s="127"/>
      <c r="F12" s="87"/>
      <c r="G12" s="79"/>
      <c r="H12" s="79"/>
      <c r="I12" s="124"/>
      <c r="J12" s="82"/>
      <c r="K12" s="108"/>
      <c r="L12" s="82"/>
      <c r="M12" s="113"/>
      <c r="N12" s="58" t="e">
        <f t="shared" si="4"/>
        <v>#VALUE!</v>
      </c>
      <c r="O12" s="113"/>
      <c r="P12" s="58" t="e">
        <f t="shared" si="5"/>
        <v>#VALUE!</v>
      </c>
      <c r="Q12" s="80"/>
      <c r="R12" s="80"/>
      <c r="S12" s="81"/>
      <c r="T12" s="96"/>
      <c r="U12" s="97"/>
      <c r="V12" s="30">
        <f t="shared" si="6"/>
        <v>0</v>
      </c>
      <c r="W12" s="30">
        <f t="shared" si="7"/>
        <v>0</v>
      </c>
      <c r="X12" s="30">
        <f t="shared" si="8"/>
        <v>0</v>
      </c>
      <c r="Y12" s="82"/>
      <c r="Z12" s="81"/>
      <c r="AA12" s="82"/>
      <c r="AB12" s="82"/>
      <c r="AC12" s="82"/>
      <c r="AD12" s="85"/>
      <c r="AE12" s="85"/>
      <c r="AF12" s="85"/>
      <c r="AG12" s="80"/>
      <c r="AH12" s="83"/>
      <c r="AI12" s="80"/>
      <c r="AJ12" s="80"/>
      <c r="AK12" s="80"/>
      <c r="AL12" s="80"/>
      <c r="AM12" s="84"/>
      <c r="AN12" s="83"/>
      <c r="AO12" s="53"/>
      <c r="AP12" s="109"/>
      <c r="AQ12" s="52"/>
      <c r="AR12" s="52"/>
      <c r="AS12" s="52"/>
      <c r="AT12" s="21"/>
    </row>
    <row r="13" spans="1:46" s="2" customFormat="1" ht="13" x14ac:dyDescent="0.3">
      <c r="A13" s="86"/>
      <c r="B13" s="106"/>
      <c r="C13" s="79"/>
      <c r="D13" s="53"/>
      <c r="E13" s="127"/>
      <c r="F13" s="87"/>
      <c r="G13" s="79"/>
      <c r="H13" s="79"/>
      <c r="I13" s="107"/>
      <c r="J13" s="82"/>
      <c r="K13" s="108"/>
      <c r="L13" s="82"/>
      <c r="M13" s="113"/>
      <c r="N13" s="58" t="e">
        <f t="shared" si="4"/>
        <v>#VALUE!</v>
      </c>
      <c r="O13" s="113"/>
      <c r="P13" s="58" t="e">
        <f t="shared" si="5"/>
        <v>#VALUE!</v>
      </c>
      <c r="Q13" s="80"/>
      <c r="R13" s="80"/>
      <c r="S13" s="81"/>
      <c r="T13" s="96"/>
      <c r="U13" s="97"/>
      <c r="V13" s="30">
        <f t="shared" si="6"/>
        <v>0</v>
      </c>
      <c r="W13" s="30">
        <f t="shared" si="7"/>
        <v>0</v>
      </c>
      <c r="X13" s="30">
        <f t="shared" si="8"/>
        <v>0</v>
      </c>
      <c r="Y13" s="82"/>
      <c r="Z13" s="81"/>
      <c r="AA13" s="82"/>
      <c r="AB13" s="82"/>
      <c r="AC13" s="82"/>
      <c r="AD13" s="85"/>
      <c r="AE13" s="85"/>
      <c r="AF13" s="85"/>
      <c r="AG13" s="80"/>
      <c r="AH13" s="83"/>
      <c r="AI13" s="80"/>
      <c r="AJ13" s="80"/>
      <c r="AK13" s="80"/>
      <c r="AL13" s="80"/>
      <c r="AM13" s="84"/>
      <c r="AN13" s="83"/>
      <c r="AO13" s="53"/>
      <c r="AP13" s="109"/>
      <c r="AQ13" s="52"/>
      <c r="AR13" s="52"/>
      <c r="AS13" s="52"/>
      <c r="AT13" s="21"/>
    </row>
    <row r="14" spans="1:46" s="2" customFormat="1" ht="13" x14ac:dyDescent="0.3">
      <c r="A14" s="86"/>
      <c r="B14" s="106"/>
      <c r="C14" s="79"/>
      <c r="D14" s="53"/>
      <c r="E14" s="127"/>
      <c r="F14" s="87"/>
      <c r="G14" s="79"/>
      <c r="H14" s="79"/>
      <c r="I14" s="107"/>
      <c r="J14" s="82"/>
      <c r="K14" s="108"/>
      <c r="L14" s="82"/>
      <c r="M14" s="113"/>
      <c r="N14" s="58" t="e">
        <f t="shared" si="4"/>
        <v>#VALUE!</v>
      </c>
      <c r="O14" s="113"/>
      <c r="P14" s="58" t="e">
        <f t="shared" si="5"/>
        <v>#VALUE!</v>
      </c>
      <c r="Q14" s="80"/>
      <c r="R14" s="80"/>
      <c r="S14" s="81"/>
      <c r="T14" s="96"/>
      <c r="U14" s="97"/>
      <c r="V14" s="30">
        <f t="shared" si="6"/>
        <v>0</v>
      </c>
      <c r="W14" s="30">
        <f t="shared" si="7"/>
        <v>0</v>
      </c>
      <c r="X14" s="30">
        <f t="shared" si="8"/>
        <v>0</v>
      </c>
      <c r="Y14" s="82"/>
      <c r="Z14" s="81"/>
      <c r="AA14" s="82"/>
      <c r="AB14" s="82"/>
      <c r="AC14" s="82"/>
      <c r="AD14" s="85"/>
      <c r="AE14" s="85"/>
      <c r="AF14" s="85"/>
      <c r="AG14" s="80"/>
      <c r="AH14" s="83"/>
      <c r="AI14" s="80"/>
      <c r="AJ14" s="80"/>
      <c r="AK14" s="80"/>
      <c r="AL14" s="80"/>
      <c r="AM14" s="84"/>
      <c r="AN14" s="83"/>
      <c r="AO14" s="53"/>
      <c r="AP14" s="109"/>
      <c r="AQ14" s="52"/>
      <c r="AR14" s="52"/>
      <c r="AS14" s="52"/>
      <c r="AT14" s="21"/>
    </row>
    <row r="15" spans="1:46" s="2" customFormat="1" ht="13" x14ac:dyDescent="0.3">
      <c r="A15" s="86"/>
      <c r="B15" s="106"/>
      <c r="C15" s="79"/>
      <c r="D15" s="53"/>
      <c r="E15" s="127"/>
      <c r="F15" s="87"/>
      <c r="G15" s="79"/>
      <c r="H15" s="79"/>
      <c r="I15" s="107"/>
      <c r="J15" s="82"/>
      <c r="K15" s="108"/>
      <c r="L15" s="82"/>
      <c r="M15" s="113"/>
      <c r="N15" s="58" t="e">
        <f t="shared" si="4"/>
        <v>#VALUE!</v>
      </c>
      <c r="O15" s="113"/>
      <c r="P15" s="58" t="e">
        <f t="shared" si="5"/>
        <v>#VALUE!</v>
      </c>
      <c r="Q15" s="80"/>
      <c r="R15" s="80"/>
      <c r="S15" s="81"/>
      <c r="T15" s="96"/>
      <c r="U15" s="97"/>
      <c r="V15" s="30">
        <f t="shared" si="6"/>
        <v>0</v>
      </c>
      <c r="W15" s="30">
        <f t="shared" si="7"/>
        <v>0</v>
      </c>
      <c r="X15" s="30">
        <f t="shared" si="8"/>
        <v>0</v>
      </c>
      <c r="Y15" s="82"/>
      <c r="Z15" s="81"/>
      <c r="AA15" s="82"/>
      <c r="AB15" s="82"/>
      <c r="AC15" s="82"/>
      <c r="AD15" s="85"/>
      <c r="AE15" s="85"/>
      <c r="AF15" s="85"/>
      <c r="AG15" s="80"/>
      <c r="AH15" s="83"/>
      <c r="AI15" s="80"/>
      <c r="AJ15" s="80"/>
      <c r="AK15" s="80"/>
      <c r="AL15" s="80"/>
      <c r="AM15" s="84"/>
      <c r="AN15" s="83"/>
      <c r="AO15" s="53"/>
      <c r="AP15" s="109"/>
      <c r="AQ15" s="52"/>
      <c r="AR15" s="52"/>
      <c r="AS15" s="52"/>
      <c r="AT15" s="21"/>
    </row>
    <row r="16" spans="1:46" s="2" customFormat="1" ht="13" x14ac:dyDescent="0.3">
      <c r="A16" s="86"/>
      <c r="B16" s="106"/>
      <c r="C16" s="79"/>
      <c r="D16" s="53"/>
      <c r="E16" s="127"/>
      <c r="F16" s="87"/>
      <c r="G16" s="79"/>
      <c r="H16" s="79"/>
      <c r="I16" s="107"/>
      <c r="J16" s="82"/>
      <c r="K16" s="108"/>
      <c r="L16" s="82"/>
      <c r="M16" s="113"/>
      <c r="N16" s="58" t="e">
        <f t="shared" si="4"/>
        <v>#VALUE!</v>
      </c>
      <c r="O16" s="113"/>
      <c r="P16" s="58" t="e">
        <f t="shared" si="5"/>
        <v>#VALUE!</v>
      </c>
      <c r="Q16" s="80"/>
      <c r="R16" s="80"/>
      <c r="S16" s="81"/>
      <c r="T16" s="96"/>
      <c r="U16" s="97"/>
      <c r="V16" s="30">
        <f t="shared" si="6"/>
        <v>0</v>
      </c>
      <c r="W16" s="30">
        <f t="shared" si="7"/>
        <v>0</v>
      </c>
      <c r="X16" s="30">
        <f t="shared" si="8"/>
        <v>0</v>
      </c>
      <c r="Y16" s="82"/>
      <c r="Z16" s="81"/>
      <c r="AA16" s="82"/>
      <c r="AB16" s="82"/>
      <c r="AC16" s="82"/>
      <c r="AD16" s="85"/>
      <c r="AE16" s="85"/>
      <c r="AF16" s="85"/>
      <c r="AG16" s="80"/>
      <c r="AH16" s="83"/>
      <c r="AI16" s="80"/>
      <c r="AJ16" s="80"/>
      <c r="AK16" s="80"/>
      <c r="AL16" s="80"/>
      <c r="AM16" s="84"/>
      <c r="AN16" s="83"/>
      <c r="AO16" s="53"/>
      <c r="AP16" s="109"/>
      <c r="AQ16" s="52"/>
      <c r="AR16" s="52"/>
      <c r="AS16" s="52"/>
      <c r="AT16" s="21"/>
    </row>
    <row r="17" spans="1:89" s="2" customFormat="1" ht="13" x14ac:dyDescent="0.35">
      <c r="A17" s="86"/>
      <c r="B17" s="106"/>
      <c r="C17" s="79"/>
      <c r="D17" s="53"/>
      <c r="E17" s="127"/>
      <c r="F17" s="87"/>
      <c r="G17" s="79"/>
      <c r="H17" s="79"/>
      <c r="I17" s="107"/>
      <c r="J17" s="82"/>
      <c r="K17" s="108"/>
      <c r="L17" s="82"/>
      <c r="M17" s="113"/>
      <c r="N17" s="58" t="e">
        <f t="shared" si="4"/>
        <v>#VALUE!</v>
      </c>
      <c r="O17" s="113"/>
      <c r="P17" s="58" t="e">
        <f t="shared" si="5"/>
        <v>#VALUE!</v>
      </c>
      <c r="Q17" s="80"/>
      <c r="R17" s="80"/>
      <c r="S17" s="81"/>
      <c r="T17" s="96"/>
      <c r="U17" s="97"/>
      <c r="V17" s="30">
        <f t="shared" si="6"/>
        <v>0</v>
      </c>
      <c r="W17" s="30">
        <f t="shared" si="7"/>
        <v>0</v>
      </c>
      <c r="X17" s="30">
        <f t="shared" si="8"/>
        <v>0</v>
      </c>
      <c r="Y17" s="82"/>
      <c r="Z17" s="81"/>
      <c r="AA17" s="82"/>
      <c r="AB17" s="82"/>
      <c r="AC17" s="82"/>
      <c r="AD17" s="85"/>
      <c r="AE17" s="85"/>
      <c r="AF17" s="85"/>
      <c r="AG17" s="80"/>
      <c r="AH17" s="83"/>
      <c r="AI17" s="80"/>
      <c r="AJ17" s="80"/>
      <c r="AK17" s="80"/>
      <c r="AL17" s="80"/>
      <c r="AM17" s="84"/>
      <c r="AN17" s="83"/>
      <c r="AO17" s="53"/>
      <c r="AP17" s="109"/>
      <c r="AQ17" s="52"/>
      <c r="AR17" s="52"/>
      <c r="AS17" s="52"/>
    </row>
    <row r="18" spans="1:89" s="2" customFormat="1" ht="13" x14ac:dyDescent="0.3">
      <c r="A18" s="86"/>
      <c r="B18" s="106"/>
      <c r="C18" s="79"/>
      <c r="D18" s="53"/>
      <c r="E18" s="127"/>
      <c r="F18" s="87"/>
      <c r="G18" s="79"/>
      <c r="H18" s="79"/>
      <c r="I18" s="107"/>
      <c r="J18" s="82"/>
      <c r="K18" s="108"/>
      <c r="L18" s="82"/>
      <c r="M18" s="113"/>
      <c r="N18" s="58" t="e">
        <f t="shared" si="4"/>
        <v>#VALUE!</v>
      </c>
      <c r="O18" s="113"/>
      <c r="P18" s="58" t="e">
        <f t="shared" si="5"/>
        <v>#VALUE!</v>
      </c>
      <c r="Q18" s="80"/>
      <c r="R18" s="80"/>
      <c r="S18" s="81"/>
      <c r="T18" s="96"/>
      <c r="U18" s="97"/>
      <c r="V18" s="30">
        <f t="shared" si="6"/>
        <v>0</v>
      </c>
      <c r="W18" s="30">
        <f t="shared" si="7"/>
        <v>0</v>
      </c>
      <c r="X18" s="30">
        <f t="shared" si="8"/>
        <v>0</v>
      </c>
      <c r="Y18" s="82"/>
      <c r="Z18" s="81"/>
      <c r="AA18" s="82"/>
      <c r="AB18" s="82"/>
      <c r="AC18" s="82"/>
      <c r="AD18" s="85"/>
      <c r="AE18" s="85"/>
      <c r="AF18" s="85"/>
      <c r="AG18" s="80"/>
      <c r="AH18" s="83"/>
      <c r="AI18" s="80"/>
      <c r="AJ18" s="80"/>
      <c r="AK18" s="80"/>
      <c r="AL18" s="80"/>
      <c r="AM18" s="84"/>
      <c r="AN18" s="83"/>
      <c r="AO18" s="53"/>
      <c r="AP18" s="109"/>
      <c r="AQ18" s="52"/>
      <c r="AR18" s="52"/>
      <c r="AS18" s="52"/>
      <c r="AT18" s="21"/>
    </row>
    <row r="19" spans="1:89" s="2" customFormat="1" ht="13" x14ac:dyDescent="0.3">
      <c r="A19" s="86"/>
      <c r="B19" s="106"/>
      <c r="C19" s="79"/>
      <c r="D19" s="53"/>
      <c r="E19" s="127"/>
      <c r="F19" s="87"/>
      <c r="G19" s="79"/>
      <c r="H19" s="79"/>
      <c r="I19" s="107"/>
      <c r="J19" s="82"/>
      <c r="K19" s="108"/>
      <c r="L19" s="82"/>
      <c r="M19" s="113"/>
      <c r="N19" s="58" t="e">
        <f t="shared" si="4"/>
        <v>#VALUE!</v>
      </c>
      <c r="O19" s="113"/>
      <c r="P19" s="58" t="e">
        <f t="shared" si="5"/>
        <v>#VALUE!</v>
      </c>
      <c r="Q19" s="80"/>
      <c r="R19" s="80"/>
      <c r="S19" s="81"/>
      <c r="T19" s="96"/>
      <c r="U19" s="97"/>
      <c r="V19" s="30">
        <f t="shared" si="6"/>
        <v>0</v>
      </c>
      <c r="W19" s="30">
        <f t="shared" si="7"/>
        <v>0</v>
      </c>
      <c r="X19" s="30">
        <f t="shared" si="8"/>
        <v>0</v>
      </c>
      <c r="Y19" s="82"/>
      <c r="Z19" s="81"/>
      <c r="AA19" s="82"/>
      <c r="AB19" s="82"/>
      <c r="AC19" s="82"/>
      <c r="AD19" s="85"/>
      <c r="AE19" s="85"/>
      <c r="AF19" s="85"/>
      <c r="AG19" s="80"/>
      <c r="AH19" s="83"/>
      <c r="AI19" s="80"/>
      <c r="AJ19" s="80"/>
      <c r="AK19" s="80"/>
      <c r="AL19" s="80"/>
      <c r="AM19" s="84"/>
      <c r="AN19" s="83"/>
      <c r="AO19" s="53"/>
      <c r="AP19" s="109"/>
      <c r="AQ19" s="52"/>
      <c r="AR19" s="52"/>
      <c r="AS19" s="52"/>
      <c r="AT19" s="21"/>
    </row>
    <row r="20" spans="1:89" s="2" customFormat="1" ht="13" x14ac:dyDescent="0.35">
      <c r="A20" s="86"/>
      <c r="B20" s="106"/>
      <c r="C20" s="79"/>
      <c r="D20" s="53"/>
      <c r="E20" s="127"/>
      <c r="F20" s="87"/>
      <c r="G20" s="79"/>
      <c r="H20" s="79"/>
      <c r="I20" s="107"/>
      <c r="J20" s="82"/>
      <c r="K20" s="108"/>
      <c r="L20" s="82"/>
      <c r="M20" s="113"/>
      <c r="N20" s="58" t="e">
        <f t="shared" si="4"/>
        <v>#VALUE!</v>
      </c>
      <c r="O20" s="113"/>
      <c r="P20" s="58" t="e">
        <f t="shared" si="5"/>
        <v>#VALUE!</v>
      </c>
      <c r="Q20" s="80"/>
      <c r="R20" s="80"/>
      <c r="S20" s="81"/>
      <c r="T20" s="96"/>
      <c r="U20" s="97"/>
      <c r="V20" s="30">
        <f t="shared" si="6"/>
        <v>0</v>
      </c>
      <c r="W20" s="30">
        <f t="shared" si="7"/>
        <v>0</v>
      </c>
      <c r="X20" s="30">
        <f t="shared" si="8"/>
        <v>0</v>
      </c>
      <c r="Y20" s="82"/>
      <c r="Z20" s="81"/>
      <c r="AA20" s="82"/>
      <c r="AB20" s="82"/>
      <c r="AC20" s="82"/>
      <c r="AD20" s="85"/>
      <c r="AE20" s="85"/>
      <c r="AF20" s="85"/>
      <c r="AG20" s="80"/>
      <c r="AH20" s="83"/>
      <c r="AI20" s="80"/>
      <c r="AJ20" s="80"/>
      <c r="AK20" s="80"/>
      <c r="AL20" s="80"/>
      <c r="AM20" s="84"/>
      <c r="AN20" s="83"/>
      <c r="AO20" s="53"/>
      <c r="AP20" s="109"/>
      <c r="AQ20" s="52"/>
      <c r="AR20" s="52"/>
      <c r="AS20" s="52"/>
    </row>
    <row r="21" spans="1:89" s="2" customFormat="1" ht="13" x14ac:dyDescent="0.3">
      <c r="A21" s="86"/>
      <c r="B21" s="106"/>
      <c r="C21" s="79"/>
      <c r="D21" s="53"/>
      <c r="E21" s="127"/>
      <c r="F21" s="87"/>
      <c r="G21" s="79"/>
      <c r="H21" s="79"/>
      <c r="I21" s="107"/>
      <c r="J21" s="82"/>
      <c r="K21" s="108"/>
      <c r="L21" s="82"/>
      <c r="M21" s="113"/>
      <c r="N21" s="58" t="e">
        <f t="shared" si="4"/>
        <v>#VALUE!</v>
      </c>
      <c r="O21" s="113"/>
      <c r="P21" s="58" t="e">
        <f t="shared" si="5"/>
        <v>#VALUE!</v>
      </c>
      <c r="Q21" s="80"/>
      <c r="R21" s="80"/>
      <c r="S21" s="81"/>
      <c r="T21" s="96"/>
      <c r="U21" s="97"/>
      <c r="V21" s="30">
        <f t="shared" si="6"/>
        <v>0</v>
      </c>
      <c r="W21" s="30">
        <f t="shared" si="7"/>
        <v>0</v>
      </c>
      <c r="X21" s="30">
        <f t="shared" si="8"/>
        <v>0</v>
      </c>
      <c r="Y21" s="82"/>
      <c r="Z21" s="81"/>
      <c r="AA21" s="82"/>
      <c r="AB21" s="82"/>
      <c r="AC21" s="82"/>
      <c r="AD21" s="85"/>
      <c r="AE21" s="85"/>
      <c r="AF21" s="85"/>
      <c r="AG21" s="80"/>
      <c r="AH21" s="83"/>
      <c r="AI21" s="80"/>
      <c r="AJ21" s="80"/>
      <c r="AK21" s="80"/>
      <c r="AL21" s="80"/>
      <c r="AM21" s="84"/>
      <c r="AN21" s="83"/>
      <c r="AO21" s="53"/>
      <c r="AP21" s="109"/>
      <c r="AQ21" s="52"/>
      <c r="AR21" s="52"/>
      <c r="AS21" s="52"/>
      <c r="AT21" s="21"/>
    </row>
    <row r="22" spans="1:89" s="2" customFormat="1" ht="13" x14ac:dyDescent="0.35">
      <c r="A22" s="86"/>
      <c r="B22" s="106"/>
      <c r="C22" s="79"/>
      <c r="D22" s="53"/>
      <c r="E22" s="127"/>
      <c r="F22" s="87"/>
      <c r="G22" s="79"/>
      <c r="H22" s="79"/>
      <c r="I22" s="107"/>
      <c r="J22" s="82"/>
      <c r="K22" s="108"/>
      <c r="L22" s="82"/>
      <c r="M22" s="113"/>
      <c r="N22" s="58" t="e">
        <f t="shared" si="4"/>
        <v>#VALUE!</v>
      </c>
      <c r="O22" s="113"/>
      <c r="P22" s="58" t="e">
        <f t="shared" si="5"/>
        <v>#VALUE!</v>
      </c>
      <c r="Q22" s="80"/>
      <c r="R22" s="80"/>
      <c r="S22" s="81"/>
      <c r="T22" s="96"/>
      <c r="U22" s="97"/>
      <c r="V22" s="30">
        <f t="shared" si="6"/>
        <v>0</v>
      </c>
      <c r="W22" s="30">
        <f t="shared" si="7"/>
        <v>0</v>
      </c>
      <c r="X22" s="30">
        <f t="shared" si="8"/>
        <v>0</v>
      </c>
      <c r="Y22" s="82"/>
      <c r="Z22" s="81"/>
      <c r="AA22" s="82"/>
      <c r="AB22" s="82"/>
      <c r="AC22" s="82"/>
      <c r="AD22" s="85"/>
      <c r="AE22" s="85"/>
      <c r="AF22" s="85"/>
      <c r="AG22" s="80"/>
      <c r="AH22" s="83"/>
      <c r="AI22" s="80"/>
      <c r="AJ22" s="80"/>
      <c r="AK22" s="80"/>
      <c r="AL22" s="80"/>
      <c r="AM22" s="84"/>
      <c r="AN22" s="83"/>
      <c r="AO22" s="53"/>
      <c r="AP22" s="109"/>
      <c r="AQ22" s="52"/>
      <c r="AR22" s="52"/>
      <c r="AS22" s="52"/>
    </row>
    <row r="23" spans="1:89" s="2" customFormat="1" ht="13" x14ac:dyDescent="0.35">
      <c r="A23" s="86"/>
      <c r="B23" s="106"/>
      <c r="C23" s="79"/>
      <c r="D23" s="53"/>
      <c r="E23" s="127"/>
      <c r="F23" s="87"/>
      <c r="G23" s="79"/>
      <c r="H23" s="79"/>
      <c r="I23" s="107"/>
      <c r="J23" s="82"/>
      <c r="K23" s="108"/>
      <c r="L23" s="82"/>
      <c r="M23" s="113"/>
      <c r="N23" s="58" t="e">
        <f t="shared" si="4"/>
        <v>#VALUE!</v>
      </c>
      <c r="O23" s="113"/>
      <c r="P23" s="58" t="e">
        <f t="shared" si="5"/>
        <v>#VALUE!</v>
      </c>
      <c r="Q23" s="80"/>
      <c r="R23" s="80"/>
      <c r="S23" s="81"/>
      <c r="T23" s="96"/>
      <c r="U23" s="97"/>
      <c r="V23" s="30">
        <f t="shared" si="6"/>
        <v>0</v>
      </c>
      <c r="W23" s="30">
        <f t="shared" si="7"/>
        <v>0</v>
      </c>
      <c r="X23" s="30">
        <f t="shared" si="8"/>
        <v>0</v>
      </c>
      <c r="Y23" s="82"/>
      <c r="Z23" s="81"/>
      <c r="AA23" s="82"/>
      <c r="AB23" s="82"/>
      <c r="AC23" s="82"/>
      <c r="AD23" s="85"/>
      <c r="AE23" s="85"/>
      <c r="AF23" s="85"/>
      <c r="AG23" s="80"/>
      <c r="AH23" s="83"/>
      <c r="AI23" s="80"/>
      <c r="AJ23" s="80"/>
      <c r="AK23" s="80"/>
      <c r="AL23" s="80"/>
      <c r="AM23" s="84"/>
      <c r="AN23" s="83"/>
      <c r="AO23" s="53"/>
      <c r="AP23" s="109"/>
      <c r="AQ23" s="52"/>
      <c r="AR23" s="52"/>
      <c r="AS23" s="52"/>
    </row>
    <row r="24" spans="1:89" s="2" customFormat="1" ht="13" x14ac:dyDescent="0.35">
      <c r="A24" s="86"/>
      <c r="B24" s="106"/>
      <c r="C24" s="79"/>
      <c r="D24" s="53"/>
      <c r="E24" s="127"/>
      <c r="F24" s="87"/>
      <c r="G24" s="79"/>
      <c r="H24" s="79"/>
      <c r="I24" s="107"/>
      <c r="J24" s="82"/>
      <c r="K24" s="108"/>
      <c r="L24" s="82"/>
      <c r="M24" s="113"/>
      <c r="N24" s="58" t="e">
        <f t="shared" si="4"/>
        <v>#VALUE!</v>
      </c>
      <c r="O24" s="113"/>
      <c r="P24" s="58" t="e">
        <f t="shared" si="5"/>
        <v>#VALUE!</v>
      </c>
      <c r="Q24" s="80"/>
      <c r="R24" s="80"/>
      <c r="S24" s="81"/>
      <c r="T24" s="96"/>
      <c r="U24" s="97"/>
      <c r="V24" s="30">
        <f t="shared" si="6"/>
        <v>0</v>
      </c>
      <c r="W24" s="30">
        <f t="shared" si="7"/>
        <v>0</v>
      </c>
      <c r="X24" s="30">
        <f t="shared" si="8"/>
        <v>0</v>
      </c>
      <c r="Y24" s="82"/>
      <c r="Z24" s="81"/>
      <c r="AA24" s="82"/>
      <c r="AB24" s="82"/>
      <c r="AC24" s="82"/>
      <c r="AD24" s="85"/>
      <c r="AE24" s="85"/>
      <c r="AF24" s="85"/>
      <c r="AG24" s="80"/>
      <c r="AH24" s="83"/>
      <c r="AI24" s="80"/>
      <c r="AJ24" s="80"/>
      <c r="AK24" s="80"/>
      <c r="AL24" s="80"/>
      <c r="AM24" s="84"/>
      <c r="AN24" s="83"/>
      <c r="AO24" s="53"/>
      <c r="AP24" s="109"/>
      <c r="AQ24" s="52"/>
      <c r="AR24" s="52"/>
      <c r="AS24" s="52"/>
    </row>
    <row r="25" spans="1:89" s="2" customFormat="1" ht="13" x14ac:dyDescent="0.3">
      <c r="A25" s="86"/>
      <c r="B25" s="106"/>
      <c r="C25" s="79"/>
      <c r="D25" s="53"/>
      <c r="E25" s="127"/>
      <c r="F25" s="87"/>
      <c r="G25" s="79"/>
      <c r="H25" s="79"/>
      <c r="I25" s="107"/>
      <c r="J25" s="82"/>
      <c r="K25" s="108"/>
      <c r="L25" s="82"/>
      <c r="M25" s="113"/>
      <c r="N25" s="58" t="e">
        <f t="shared" si="4"/>
        <v>#VALUE!</v>
      </c>
      <c r="O25" s="113"/>
      <c r="P25" s="58" t="e">
        <f t="shared" si="5"/>
        <v>#VALUE!</v>
      </c>
      <c r="Q25" s="80"/>
      <c r="R25" s="80"/>
      <c r="S25" s="81"/>
      <c r="T25" s="96"/>
      <c r="U25" s="97"/>
      <c r="V25" s="30">
        <f t="shared" si="6"/>
        <v>0</v>
      </c>
      <c r="W25" s="30">
        <f t="shared" si="7"/>
        <v>0</v>
      </c>
      <c r="X25" s="30">
        <f t="shared" si="8"/>
        <v>0</v>
      </c>
      <c r="Y25" s="82"/>
      <c r="Z25" s="81"/>
      <c r="AA25" s="82"/>
      <c r="AB25" s="82"/>
      <c r="AC25" s="82"/>
      <c r="AD25" s="85"/>
      <c r="AE25" s="85"/>
      <c r="AF25" s="85"/>
      <c r="AG25" s="80"/>
      <c r="AH25" s="83"/>
      <c r="AI25" s="80"/>
      <c r="AJ25" s="80"/>
      <c r="AK25" s="80"/>
      <c r="AL25" s="80"/>
      <c r="AM25" s="84"/>
      <c r="AN25" s="83"/>
      <c r="AO25" s="53"/>
      <c r="AP25" s="109"/>
      <c r="AQ25" s="52"/>
      <c r="AR25" s="52"/>
      <c r="AS25" s="52"/>
      <c r="AT25" s="21"/>
    </row>
    <row r="26" spans="1:89" s="23" customFormat="1" ht="13" x14ac:dyDescent="0.3">
      <c r="A26" s="86"/>
      <c r="B26" s="106"/>
      <c r="C26" s="79"/>
      <c r="D26" s="53"/>
      <c r="E26" s="127"/>
      <c r="F26" s="87"/>
      <c r="G26" s="79"/>
      <c r="H26" s="79"/>
      <c r="I26" s="107"/>
      <c r="J26" s="82"/>
      <c r="K26" s="108"/>
      <c r="L26" s="82"/>
      <c r="M26" s="113"/>
      <c r="N26" s="58" t="e">
        <f t="shared" si="4"/>
        <v>#VALUE!</v>
      </c>
      <c r="O26" s="113"/>
      <c r="P26" s="58" t="e">
        <f t="shared" si="5"/>
        <v>#VALUE!</v>
      </c>
      <c r="Q26" s="80"/>
      <c r="R26" s="80"/>
      <c r="S26" s="81"/>
      <c r="T26" s="96"/>
      <c r="U26" s="97"/>
      <c r="V26" s="30">
        <f t="shared" si="6"/>
        <v>0</v>
      </c>
      <c r="W26" s="30">
        <f t="shared" si="7"/>
        <v>0</v>
      </c>
      <c r="X26" s="30">
        <f t="shared" si="8"/>
        <v>0</v>
      </c>
      <c r="Y26" s="82"/>
      <c r="Z26" s="81"/>
      <c r="AA26" s="82"/>
      <c r="AB26" s="82"/>
      <c r="AC26" s="82"/>
      <c r="AD26" s="85"/>
      <c r="AE26" s="85"/>
      <c r="AF26" s="85"/>
      <c r="AG26" s="80"/>
      <c r="AH26" s="83"/>
      <c r="AI26" s="80"/>
      <c r="AJ26" s="80"/>
      <c r="AK26" s="80"/>
      <c r="AL26" s="80"/>
      <c r="AM26" s="84"/>
      <c r="AN26" s="83"/>
      <c r="AO26" s="53"/>
      <c r="AP26" s="109"/>
      <c r="AQ26" s="52"/>
      <c r="AR26" s="52"/>
      <c r="AS26" s="52"/>
      <c r="AT26" s="21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</row>
    <row r="27" spans="1:89" ht="13" x14ac:dyDescent="0.3">
      <c r="A27" s="86"/>
      <c r="B27" s="106"/>
      <c r="C27" s="79"/>
      <c r="D27" s="53"/>
      <c r="E27" s="127"/>
      <c r="F27" s="87"/>
      <c r="G27" s="79"/>
      <c r="H27" s="79"/>
      <c r="I27" s="107"/>
      <c r="J27" s="82"/>
      <c r="K27" s="108"/>
      <c r="L27" s="82"/>
      <c r="M27" s="113"/>
      <c r="N27" s="58" t="e">
        <f t="shared" si="4"/>
        <v>#VALUE!</v>
      </c>
      <c r="O27" s="113"/>
      <c r="P27" s="58" t="e">
        <f t="shared" si="5"/>
        <v>#VALUE!</v>
      </c>
      <c r="Q27" s="80"/>
      <c r="R27" s="80"/>
      <c r="S27" s="81"/>
      <c r="T27" s="96"/>
      <c r="U27" s="97"/>
      <c r="V27" s="30">
        <f t="shared" si="6"/>
        <v>0</v>
      </c>
      <c r="W27" s="30">
        <f t="shared" si="7"/>
        <v>0</v>
      </c>
      <c r="X27" s="30">
        <f t="shared" si="8"/>
        <v>0</v>
      </c>
      <c r="Y27" s="82"/>
      <c r="Z27" s="81"/>
      <c r="AA27" s="82"/>
      <c r="AB27" s="82"/>
      <c r="AC27" s="82"/>
      <c r="AD27" s="85"/>
      <c r="AE27" s="85"/>
      <c r="AF27" s="85"/>
      <c r="AG27" s="80"/>
      <c r="AH27" s="83"/>
      <c r="AI27" s="80"/>
      <c r="AJ27" s="80"/>
      <c r="AK27" s="80"/>
      <c r="AL27" s="80"/>
      <c r="AM27" s="84"/>
      <c r="AN27" s="83"/>
      <c r="AO27" s="53"/>
      <c r="AP27" s="109"/>
      <c r="AQ27" s="52"/>
      <c r="AR27" s="52"/>
      <c r="AS27" s="52"/>
      <c r="AT27" s="2"/>
    </row>
    <row r="28" spans="1:89" ht="13" x14ac:dyDescent="0.3">
      <c r="A28" s="86"/>
      <c r="B28" s="106"/>
      <c r="C28" s="79"/>
      <c r="D28" s="53"/>
      <c r="E28" s="127"/>
      <c r="F28" s="87"/>
      <c r="G28" s="79"/>
      <c r="H28" s="79"/>
      <c r="I28" s="107"/>
      <c r="J28" s="82"/>
      <c r="K28" s="108"/>
      <c r="L28" s="82"/>
      <c r="M28" s="113"/>
      <c r="N28" s="58" t="e">
        <f t="shared" si="4"/>
        <v>#VALUE!</v>
      </c>
      <c r="O28" s="113"/>
      <c r="P28" s="58" t="e">
        <f t="shared" si="5"/>
        <v>#VALUE!</v>
      </c>
      <c r="Q28" s="80"/>
      <c r="R28" s="80"/>
      <c r="S28" s="81"/>
      <c r="T28" s="96"/>
      <c r="U28" s="97"/>
      <c r="V28" s="30">
        <f t="shared" si="6"/>
        <v>0</v>
      </c>
      <c r="W28" s="30">
        <f t="shared" si="7"/>
        <v>0</v>
      </c>
      <c r="X28" s="30">
        <f t="shared" si="8"/>
        <v>0</v>
      </c>
      <c r="Y28" s="82"/>
      <c r="Z28" s="81"/>
      <c r="AA28" s="82"/>
      <c r="AB28" s="82"/>
      <c r="AC28" s="82"/>
      <c r="AD28" s="85"/>
      <c r="AE28" s="85"/>
      <c r="AF28" s="85"/>
      <c r="AG28" s="80"/>
      <c r="AH28" s="83"/>
      <c r="AI28" s="80"/>
      <c r="AJ28" s="80"/>
      <c r="AK28" s="80"/>
      <c r="AL28" s="80"/>
      <c r="AM28" s="84"/>
      <c r="AN28" s="83"/>
      <c r="AO28" s="53"/>
      <c r="AP28" s="109"/>
      <c r="AQ28" s="52"/>
      <c r="AR28" s="52"/>
      <c r="AS28" s="52"/>
    </row>
    <row r="29" spans="1:89" ht="13" x14ac:dyDescent="0.3">
      <c r="A29" s="86"/>
      <c r="B29" s="106"/>
      <c r="C29" s="79"/>
      <c r="D29" s="53"/>
      <c r="E29" s="127"/>
      <c r="F29" s="87"/>
      <c r="G29" s="79"/>
      <c r="H29" s="79"/>
      <c r="I29" s="107"/>
      <c r="J29" s="82"/>
      <c r="K29" s="108"/>
      <c r="L29" s="82"/>
      <c r="M29" s="113"/>
      <c r="N29" s="58" t="e">
        <f t="shared" si="4"/>
        <v>#VALUE!</v>
      </c>
      <c r="O29" s="113"/>
      <c r="P29" s="58" t="e">
        <f t="shared" si="5"/>
        <v>#VALUE!</v>
      </c>
      <c r="Q29" s="80"/>
      <c r="R29" s="80"/>
      <c r="S29" s="81"/>
      <c r="T29" s="96"/>
      <c r="U29" s="97"/>
      <c r="V29" s="30">
        <f t="shared" si="6"/>
        <v>0</v>
      </c>
      <c r="W29" s="30">
        <f t="shared" si="7"/>
        <v>0</v>
      </c>
      <c r="X29" s="30">
        <f t="shared" si="8"/>
        <v>0</v>
      </c>
      <c r="Y29" s="82"/>
      <c r="Z29" s="81"/>
      <c r="AA29" s="82"/>
      <c r="AB29" s="82"/>
      <c r="AC29" s="82"/>
      <c r="AD29" s="85"/>
      <c r="AE29" s="85"/>
      <c r="AF29" s="85"/>
      <c r="AG29" s="80"/>
      <c r="AH29" s="83"/>
      <c r="AI29" s="80"/>
      <c r="AJ29" s="80"/>
      <c r="AK29" s="80"/>
      <c r="AL29" s="80"/>
      <c r="AM29" s="84"/>
      <c r="AN29" s="83"/>
      <c r="AO29" s="53"/>
      <c r="AP29" s="109"/>
      <c r="AQ29" s="52"/>
      <c r="AR29" s="52"/>
      <c r="AS29" s="52"/>
      <c r="AT29" s="2"/>
    </row>
    <row r="30" spans="1:89" ht="13" x14ac:dyDescent="0.3">
      <c r="A30" s="86"/>
      <c r="B30" s="106"/>
      <c r="C30" s="79"/>
      <c r="D30" s="53"/>
      <c r="E30" s="127"/>
      <c r="F30" s="87"/>
      <c r="G30" s="79"/>
      <c r="H30" s="79"/>
      <c r="I30" s="107"/>
      <c r="J30" s="82"/>
      <c r="K30" s="108"/>
      <c r="L30" s="82"/>
      <c r="M30" s="113"/>
      <c r="N30" s="58" t="e">
        <f t="shared" si="4"/>
        <v>#VALUE!</v>
      </c>
      <c r="O30" s="113"/>
      <c r="P30" s="58" t="e">
        <f t="shared" si="5"/>
        <v>#VALUE!</v>
      </c>
      <c r="Q30" s="80"/>
      <c r="R30" s="80"/>
      <c r="S30" s="81"/>
      <c r="T30" s="96"/>
      <c r="U30" s="97"/>
      <c r="V30" s="30">
        <f t="shared" si="6"/>
        <v>0</v>
      </c>
      <c r="W30" s="30">
        <f t="shared" si="7"/>
        <v>0</v>
      </c>
      <c r="X30" s="30">
        <f t="shared" si="8"/>
        <v>0</v>
      </c>
      <c r="Y30" s="82"/>
      <c r="Z30" s="81"/>
      <c r="AA30" s="82"/>
      <c r="AB30" s="82"/>
      <c r="AC30" s="82"/>
      <c r="AD30" s="85"/>
      <c r="AE30" s="85"/>
      <c r="AF30" s="85"/>
      <c r="AG30" s="80"/>
      <c r="AH30" s="83"/>
      <c r="AI30" s="80"/>
      <c r="AJ30" s="80"/>
      <c r="AK30" s="80"/>
      <c r="AL30" s="80"/>
      <c r="AM30" s="84"/>
      <c r="AN30" s="83"/>
      <c r="AO30" s="53"/>
      <c r="AP30" s="109"/>
      <c r="AQ30" s="52"/>
      <c r="AR30" s="52"/>
      <c r="AS30" s="52"/>
    </row>
    <row r="31" spans="1:89" ht="13" x14ac:dyDescent="0.3">
      <c r="A31" s="86"/>
      <c r="B31" s="106"/>
      <c r="C31" s="79"/>
      <c r="D31" s="53"/>
      <c r="E31" s="127"/>
      <c r="F31" s="87"/>
      <c r="G31" s="79"/>
      <c r="H31" s="79"/>
      <c r="I31" s="107"/>
      <c r="J31" s="82"/>
      <c r="K31" s="108"/>
      <c r="L31" s="82"/>
      <c r="M31" s="113"/>
      <c r="N31" s="58" t="e">
        <f t="shared" si="4"/>
        <v>#VALUE!</v>
      </c>
      <c r="O31" s="113"/>
      <c r="P31" s="58" t="e">
        <f t="shared" si="5"/>
        <v>#VALUE!</v>
      </c>
      <c r="Q31" s="80"/>
      <c r="R31" s="80"/>
      <c r="S31" s="81"/>
      <c r="T31" s="96"/>
      <c r="U31" s="97"/>
      <c r="V31" s="30">
        <f t="shared" si="6"/>
        <v>0</v>
      </c>
      <c r="W31" s="30">
        <f t="shared" si="7"/>
        <v>0</v>
      </c>
      <c r="X31" s="30">
        <f t="shared" si="8"/>
        <v>0</v>
      </c>
      <c r="Y31" s="82"/>
      <c r="Z31" s="81"/>
      <c r="AA31" s="82"/>
      <c r="AB31" s="82"/>
      <c r="AC31" s="82"/>
      <c r="AD31" s="85"/>
      <c r="AE31" s="85"/>
      <c r="AF31" s="85"/>
      <c r="AG31" s="80"/>
      <c r="AH31" s="83"/>
      <c r="AI31" s="80"/>
      <c r="AJ31" s="80"/>
      <c r="AK31" s="80"/>
      <c r="AL31" s="80"/>
      <c r="AM31" s="84"/>
      <c r="AN31" s="83"/>
      <c r="AO31" s="53"/>
      <c r="AP31" s="109"/>
      <c r="AQ31" s="52"/>
      <c r="AR31" s="52"/>
      <c r="AS31" s="52"/>
      <c r="AT31" s="2"/>
    </row>
    <row r="32" spans="1:89" ht="13" x14ac:dyDescent="0.3">
      <c r="A32" s="86"/>
      <c r="B32" s="106"/>
      <c r="C32" s="79"/>
      <c r="D32" s="53"/>
      <c r="E32" s="127"/>
      <c r="F32" s="87"/>
      <c r="G32" s="79"/>
      <c r="H32" s="79"/>
      <c r="I32" s="107"/>
      <c r="J32" s="82"/>
      <c r="K32" s="108"/>
      <c r="L32" s="82"/>
      <c r="M32" s="113"/>
      <c r="N32" s="58" t="e">
        <f t="shared" si="4"/>
        <v>#VALUE!</v>
      </c>
      <c r="O32" s="113"/>
      <c r="P32" s="58" t="e">
        <f t="shared" si="5"/>
        <v>#VALUE!</v>
      </c>
      <c r="Q32" s="80"/>
      <c r="R32" s="80"/>
      <c r="S32" s="81"/>
      <c r="T32" s="96"/>
      <c r="U32" s="97"/>
      <c r="V32" s="30">
        <f t="shared" si="6"/>
        <v>0</v>
      </c>
      <c r="W32" s="30">
        <f t="shared" si="7"/>
        <v>0</v>
      </c>
      <c r="X32" s="30">
        <f t="shared" si="8"/>
        <v>0</v>
      </c>
      <c r="Y32" s="82"/>
      <c r="Z32" s="81"/>
      <c r="AA32" s="82"/>
      <c r="AB32" s="82"/>
      <c r="AC32" s="82"/>
      <c r="AD32" s="85"/>
      <c r="AE32" s="85"/>
      <c r="AF32" s="85"/>
      <c r="AG32" s="80"/>
      <c r="AH32" s="83"/>
      <c r="AI32" s="80"/>
      <c r="AJ32" s="80"/>
      <c r="AK32" s="80"/>
      <c r="AL32" s="80"/>
      <c r="AM32" s="84"/>
      <c r="AN32" s="83"/>
      <c r="AO32" s="53"/>
      <c r="AP32" s="109"/>
      <c r="AQ32" s="52"/>
      <c r="AR32" s="52"/>
      <c r="AS32" s="52"/>
      <c r="AT32" s="2"/>
    </row>
    <row r="33" spans="1:46" ht="13" x14ac:dyDescent="0.3">
      <c r="A33" s="86"/>
      <c r="B33" s="106"/>
      <c r="C33" s="79"/>
      <c r="D33" s="53"/>
      <c r="E33" s="127"/>
      <c r="F33" s="87"/>
      <c r="G33" s="79"/>
      <c r="H33" s="79"/>
      <c r="I33" s="107"/>
      <c r="J33" s="82"/>
      <c r="K33" s="108"/>
      <c r="L33" s="82"/>
      <c r="M33" s="113"/>
      <c r="N33" s="58" t="e">
        <f t="shared" si="4"/>
        <v>#VALUE!</v>
      </c>
      <c r="O33" s="113"/>
      <c r="P33" s="58" t="e">
        <f t="shared" si="5"/>
        <v>#VALUE!</v>
      </c>
      <c r="Q33" s="80"/>
      <c r="R33" s="80"/>
      <c r="S33" s="81"/>
      <c r="T33" s="96"/>
      <c r="U33" s="97"/>
      <c r="V33" s="30">
        <f t="shared" si="6"/>
        <v>0</v>
      </c>
      <c r="W33" s="30">
        <f t="shared" si="7"/>
        <v>0</v>
      </c>
      <c r="X33" s="30">
        <f t="shared" si="8"/>
        <v>0</v>
      </c>
      <c r="Y33" s="82"/>
      <c r="Z33" s="81"/>
      <c r="AA33" s="82"/>
      <c r="AB33" s="82"/>
      <c r="AC33" s="82"/>
      <c r="AD33" s="85"/>
      <c r="AE33" s="85"/>
      <c r="AF33" s="85"/>
      <c r="AG33" s="80"/>
      <c r="AH33" s="83"/>
      <c r="AI33" s="80"/>
      <c r="AJ33" s="80"/>
      <c r="AK33" s="80"/>
      <c r="AL33" s="80"/>
      <c r="AM33" s="84"/>
      <c r="AN33" s="83"/>
      <c r="AO33" s="53"/>
      <c r="AP33" s="109"/>
      <c r="AQ33" s="52"/>
      <c r="AR33" s="52"/>
      <c r="AS33" s="52"/>
      <c r="AT33" s="2"/>
    </row>
    <row r="34" spans="1:46" ht="13" x14ac:dyDescent="0.3">
      <c r="A34" s="86"/>
      <c r="B34" s="106"/>
      <c r="C34" s="79"/>
      <c r="D34" s="53"/>
      <c r="E34" s="127"/>
      <c r="F34" s="87"/>
      <c r="G34" s="79"/>
      <c r="H34" s="79"/>
      <c r="I34" s="107"/>
      <c r="J34" s="82"/>
      <c r="K34" s="108"/>
      <c r="L34" s="82"/>
      <c r="M34" s="113"/>
      <c r="N34" s="58" t="e">
        <f t="shared" si="4"/>
        <v>#VALUE!</v>
      </c>
      <c r="O34" s="113"/>
      <c r="P34" s="58" t="e">
        <f t="shared" si="5"/>
        <v>#VALUE!</v>
      </c>
      <c r="Q34" s="80"/>
      <c r="R34" s="80"/>
      <c r="S34" s="81"/>
      <c r="T34" s="96"/>
      <c r="U34" s="97"/>
      <c r="V34" s="30">
        <f t="shared" si="6"/>
        <v>0</v>
      </c>
      <c r="W34" s="30">
        <f t="shared" si="7"/>
        <v>0</v>
      </c>
      <c r="X34" s="30">
        <f t="shared" si="8"/>
        <v>0</v>
      </c>
      <c r="Y34" s="82"/>
      <c r="Z34" s="81"/>
      <c r="AA34" s="82"/>
      <c r="AB34" s="82"/>
      <c r="AC34" s="82"/>
      <c r="AD34" s="85"/>
      <c r="AE34" s="85"/>
      <c r="AF34" s="85"/>
      <c r="AG34" s="80"/>
      <c r="AH34" s="83"/>
      <c r="AI34" s="80"/>
      <c r="AJ34" s="80"/>
      <c r="AK34" s="80"/>
      <c r="AL34" s="80"/>
      <c r="AM34" s="84"/>
      <c r="AN34" s="83"/>
      <c r="AO34" s="53"/>
      <c r="AP34" s="109"/>
      <c r="AQ34" s="52"/>
      <c r="AR34" s="52"/>
      <c r="AS34" s="52"/>
    </row>
    <row r="35" spans="1:46" ht="13" x14ac:dyDescent="0.3">
      <c r="A35" s="86"/>
      <c r="B35" s="106"/>
      <c r="C35" s="79"/>
      <c r="D35" s="53"/>
      <c r="E35" s="127"/>
      <c r="F35" s="87"/>
      <c r="G35" s="79"/>
      <c r="H35" s="79"/>
      <c r="I35" s="107"/>
      <c r="J35" s="82"/>
      <c r="K35" s="108"/>
      <c r="L35" s="82"/>
      <c r="M35" s="113"/>
      <c r="N35" s="58" t="e">
        <f t="shared" si="4"/>
        <v>#VALUE!</v>
      </c>
      <c r="O35" s="113"/>
      <c r="P35" s="58" t="e">
        <f t="shared" si="5"/>
        <v>#VALUE!</v>
      </c>
      <c r="Q35" s="80"/>
      <c r="R35" s="80"/>
      <c r="S35" s="81"/>
      <c r="T35" s="96"/>
      <c r="U35" s="97"/>
      <c r="V35" s="30">
        <f t="shared" si="6"/>
        <v>0</v>
      </c>
      <c r="W35" s="30">
        <f t="shared" si="7"/>
        <v>0</v>
      </c>
      <c r="X35" s="30">
        <f t="shared" si="8"/>
        <v>0</v>
      </c>
      <c r="Y35" s="82"/>
      <c r="Z35" s="81"/>
      <c r="AA35" s="82"/>
      <c r="AB35" s="82"/>
      <c r="AC35" s="82"/>
      <c r="AD35" s="85"/>
      <c r="AE35" s="85"/>
      <c r="AF35" s="85"/>
      <c r="AG35" s="80"/>
      <c r="AH35" s="83"/>
      <c r="AI35" s="80"/>
      <c r="AJ35" s="80"/>
      <c r="AK35" s="80"/>
      <c r="AL35" s="80"/>
      <c r="AM35" s="84"/>
      <c r="AN35" s="83"/>
      <c r="AO35" s="53"/>
      <c r="AP35" s="109"/>
      <c r="AQ35" s="52"/>
      <c r="AR35" s="52"/>
      <c r="AS35" s="52"/>
    </row>
    <row r="36" spans="1:46" ht="13" x14ac:dyDescent="0.3">
      <c r="A36" s="86"/>
      <c r="B36" s="106"/>
      <c r="C36" s="79"/>
      <c r="D36" s="53"/>
      <c r="E36" s="127"/>
      <c r="F36" s="87"/>
      <c r="G36" s="79"/>
      <c r="H36" s="79"/>
      <c r="I36" s="107"/>
      <c r="J36" s="82"/>
      <c r="K36" s="108"/>
      <c r="L36" s="82"/>
      <c r="M36" s="113"/>
      <c r="N36" s="58" t="e">
        <f t="shared" si="4"/>
        <v>#VALUE!</v>
      </c>
      <c r="O36" s="113"/>
      <c r="P36" s="58" t="e">
        <f t="shared" si="5"/>
        <v>#VALUE!</v>
      </c>
      <c r="Q36" s="80"/>
      <c r="R36" s="80"/>
      <c r="S36" s="81"/>
      <c r="T36" s="96"/>
      <c r="U36" s="97"/>
      <c r="V36" s="30">
        <f t="shared" si="6"/>
        <v>0</v>
      </c>
      <c r="W36" s="30">
        <f t="shared" si="7"/>
        <v>0</v>
      </c>
      <c r="X36" s="30">
        <f t="shared" si="8"/>
        <v>0</v>
      </c>
      <c r="Y36" s="82"/>
      <c r="Z36" s="81"/>
      <c r="AA36" s="82"/>
      <c r="AB36" s="82"/>
      <c r="AC36" s="82"/>
      <c r="AD36" s="85"/>
      <c r="AE36" s="85"/>
      <c r="AF36" s="85"/>
      <c r="AG36" s="80"/>
      <c r="AH36" s="83"/>
      <c r="AI36" s="80"/>
      <c r="AJ36" s="80"/>
      <c r="AK36" s="80"/>
      <c r="AL36" s="80"/>
      <c r="AM36" s="84"/>
      <c r="AN36" s="83"/>
      <c r="AO36" s="53"/>
      <c r="AP36" s="109"/>
      <c r="AQ36" s="52"/>
      <c r="AR36" s="52"/>
      <c r="AS36" s="52"/>
      <c r="AT36" s="2"/>
    </row>
    <row r="37" spans="1:46" ht="13" x14ac:dyDescent="0.3">
      <c r="A37" s="86"/>
      <c r="B37" s="106"/>
      <c r="C37" s="79"/>
      <c r="D37" s="53"/>
      <c r="E37" s="127"/>
      <c r="F37" s="87"/>
      <c r="G37" s="79"/>
      <c r="H37" s="79"/>
      <c r="I37" s="107"/>
      <c r="J37" s="82"/>
      <c r="K37" s="108"/>
      <c r="L37" s="82"/>
      <c r="M37" s="113"/>
      <c r="N37" s="58" t="e">
        <f t="shared" si="4"/>
        <v>#VALUE!</v>
      </c>
      <c r="O37" s="113"/>
      <c r="P37" s="58" t="e">
        <f t="shared" si="5"/>
        <v>#VALUE!</v>
      </c>
      <c r="Q37" s="80"/>
      <c r="R37" s="80"/>
      <c r="S37" s="81"/>
      <c r="T37" s="96"/>
      <c r="U37" s="97"/>
      <c r="V37" s="30">
        <f t="shared" si="6"/>
        <v>0</v>
      </c>
      <c r="W37" s="30">
        <f t="shared" si="7"/>
        <v>0</v>
      </c>
      <c r="X37" s="30">
        <f t="shared" si="8"/>
        <v>0</v>
      </c>
      <c r="Y37" s="82"/>
      <c r="Z37" s="81"/>
      <c r="AA37" s="82"/>
      <c r="AB37" s="82"/>
      <c r="AC37" s="82"/>
      <c r="AD37" s="85"/>
      <c r="AE37" s="85"/>
      <c r="AF37" s="85"/>
      <c r="AG37" s="80"/>
      <c r="AH37" s="83"/>
      <c r="AI37" s="80"/>
      <c r="AJ37" s="80"/>
      <c r="AK37" s="80"/>
      <c r="AL37" s="80"/>
      <c r="AM37" s="84"/>
      <c r="AN37" s="83"/>
      <c r="AO37" s="53"/>
      <c r="AP37" s="109"/>
      <c r="AQ37" s="52"/>
      <c r="AR37" s="52"/>
      <c r="AS37" s="52"/>
    </row>
    <row r="38" spans="1:46" ht="13" x14ac:dyDescent="0.3">
      <c r="A38" s="86"/>
      <c r="B38" s="106"/>
      <c r="C38" s="79"/>
      <c r="D38" s="53"/>
      <c r="E38" s="127"/>
      <c r="F38" s="87"/>
      <c r="G38" s="79"/>
      <c r="H38" s="79"/>
      <c r="I38" s="107"/>
      <c r="J38" s="82"/>
      <c r="K38" s="108"/>
      <c r="L38" s="82"/>
      <c r="M38" s="113"/>
      <c r="N38" s="58" t="e">
        <f t="shared" si="4"/>
        <v>#VALUE!</v>
      </c>
      <c r="O38" s="113"/>
      <c r="P38" s="58" t="e">
        <f t="shared" si="5"/>
        <v>#VALUE!</v>
      </c>
      <c r="Q38" s="80"/>
      <c r="R38" s="80"/>
      <c r="S38" s="81"/>
      <c r="T38" s="96"/>
      <c r="U38" s="97"/>
      <c r="V38" s="30">
        <f t="shared" si="6"/>
        <v>0</v>
      </c>
      <c r="W38" s="30">
        <f t="shared" si="7"/>
        <v>0</v>
      </c>
      <c r="X38" s="30">
        <f t="shared" si="8"/>
        <v>0</v>
      </c>
      <c r="Y38" s="82"/>
      <c r="Z38" s="81"/>
      <c r="AA38" s="82"/>
      <c r="AB38" s="82"/>
      <c r="AC38" s="82"/>
      <c r="AD38" s="85"/>
      <c r="AE38" s="85"/>
      <c r="AF38" s="85"/>
      <c r="AG38" s="80"/>
      <c r="AH38" s="83"/>
      <c r="AI38" s="80"/>
      <c r="AJ38" s="80"/>
      <c r="AK38" s="80"/>
      <c r="AL38" s="80"/>
      <c r="AM38" s="84"/>
      <c r="AN38" s="83"/>
      <c r="AO38" s="53"/>
      <c r="AP38" s="109"/>
      <c r="AQ38" s="52"/>
      <c r="AR38" s="52"/>
      <c r="AS38" s="52"/>
      <c r="AT38" s="2"/>
    </row>
    <row r="39" spans="1:46" ht="13" x14ac:dyDescent="0.3">
      <c r="A39" s="86"/>
      <c r="B39" s="106"/>
      <c r="C39" s="79"/>
      <c r="D39" s="53"/>
      <c r="E39" s="127"/>
      <c r="F39" s="87"/>
      <c r="G39" s="79"/>
      <c r="H39" s="79"/>
      <c r="I39" s="107"/>
      <c r="J39" s="82"/>
      <c r="K39" s="108"/>
      <c r="L39" s="82"/>
      <c r="M39" s="113"/>
      <c r="N39" s="58" t="e">
        <f t="shared" si="4"/>
        <v>#VALUE!</v>
      </c>
      <c r="O39" s="113"/>
      <c r="P39" s="58" t="e">
        <f t="shared" si="5"/>
        <v>#VALUE!</v>
      </c>
      <c r="Q39" s="80"/>
      <c r="R39" s="80"/>
      <c r="S39" s="81"/>
      <c r="T39" s="96"/>
      <c r="U39" s="97"/>
      <c r="V39" s="30">
        <f t="shared" si="6"/>
        <v>0</v>
      </c>
      <c r="W39" s="30">
        <f t="shared" si="7"/>
        <v>0</v>
      </c>
      <c r="X39" s="30">
        <f t="shared" si="8"/>
        <v>0</v>
      </c>
      <c r="Y39" s="82"/>
      <c r="Z39" s="81"/>
      <c r="AA39" s="82"/>
      <c r="AB39" s="82"/>
      <c r="AC39" s="82"/>
      <c r="AD39" s="85"/>
      <c r="AE39" s="85"/>
      <c r="AF39" s="85"/>
      <c r="AG39" s="80"/>
      <c r="AH39" s="83"/>
      <c r="AI39" s="80"/>
      <c r="AJ39" s="80"/>
      <c r="AK39" s="80"/>
      <c r="AL39" s="80"/>
      <c r="AM39" s="84"/>
      <c r="AN39" s="83"/>
      <c r="AO39" s="53"/>
      <c r="AP39" s="109"/>
      <c r="AQ39" s="52"/>
      <c r="AR39" s="52"/>
      <c r="AS39" s="52"/>
      <c r="AT39" s="2"/>
    </row>
    <row r="40" spans="1:46" ht="13" x14ac:dyDescent="0.3">
      <c r="A40" s="86"/>
      <c r="B40" s="106"/>
      <c r="C40" s="79"/>
      <c r="D40" s="53"/>
      <c r="E40" s="127"/>
      <c r="F40" s="87"/>
      <c r="G40" s="79"/>
      <c r="H40" s="79"/>
      <c r="I40" s="107"/>
      <c r="J40" s="82"/>
      <c r="K40" s="108"/>
      <c r="L40" s="82"/>
      <c r="M40" s="113"/>
      <c r="N40" s="58" t="e">
        <f t="shared" si="4"/>
        <v>#VALUE!</v>
      </c>
      <c r="O40" s="113"/>
      <c r="P40" s="58" t="e">
        <f t="shared" si="5"/>
        <v>#VALUE!</v>
      </c>
      <c r="Q40" s="80"/>
      <c r="R40" s="80"/>
      <c r="S40" s="81"/>
      <c r="T40" s="96"/>
      <c r="U40" s="97"/>
      <c r="V40" s="30">
        <f t="shared" si="6"/>
        <v>0</v>
      </c>
      <c r="W40" s="30">
        <f t="shared" si="7"/>
        <v>0</v>
      </c>
      <c r="X40" s="30">
        <f t="shared" si="8"/>
        <v>0</v>
      </c>
      <c r="Y40" s="82"/>
      <c r="Z40" s="81"/>
      <c r="AA40" s="82"/>
      <c r="AB40" s="82"/>
      <c r="AC40" s="82"/>
      <c r="AD40" s="85"/>
      <c r="AE40" s="85"/>
      <c r="AF40" s="85"/>
      <c r="AG40" s="80"/>
      <c r="AH40" s="83"/>
      <c r="AI40" s="80"/>
      <c r="AJ40" s="80"/>
      <c r="AK40" s="80"/>
      <c r="AL40" s="80"/>
      <c r="AM40" s="84"/>
      <c r="AN40" s="83"/>
      <c r="AO40" s="53"/>
      <c r="AP40" s="109"/>
      <c r="AQ40" s="52"/>
      <c r="AR40" s="52"/>
      <c r="AS40" s="52"/>
      <c r="AT40" s="2"/>
    </row>
    <row r="41" spans="1:46" ht="13" x14ac:dyDescent="0.3">
      <c r="A41" s="86"/>
      <c r="B41" s="106"/>
      <c r="C41" s="79"/>
      <c r="D41" s="53"/>
      <c r="E41" s="127"/>
      <c r="F41" s="87"/>
      <c r="G41" s="79"/>
      <c r="H41" s="79"/>
      <c r="I41" s="107"/>
      <c r="J41" s="82"/>
      <c r="K41" s="108"/>
      <c r="L41" s="82"/>
      <c r="M41" s="113"/>
      <c r="N41" s="58" t="e">
        <f t="shared" si="4"/>
        <v>#VALUE!</v>
      </c>
      <c r="O41" s="113"/>
      <c r="P41" s="58" t="e">
        <f t="shared" si="5"/>
        <v>#VALUE!</v>
      </c>
      <c r="Q41" s="80"/>
      <c r="R41" s="80"/>
      <c r="S41" s="81"/>
      <c r="T41" s="96"/>
      <c r="U41" s="97"/>
      <c r="V41" s="30">
        <f t="shared" si="6"/>
        <v>0</v>
      </c>
      <c r="W41" s="30">
        <f t="shared" si="7"/>
        <v>0</v>
      </c>
      <c r="X41" s="30">
        <f t="shared" si="8"/>
        <v>0</v>
      </c>
      <c r="Y41" s="82"/>
      <c r="Z41" s="81"/>
      <c r="AA41" s="82"/>
      <c r="AB41" s="82"/>
      <c r="AC41" s="82"/>
      <c r="AD41" s="85"/>
      <c r="AE41" s="85"/>
      <c r="AF41" s="85"/>
      <c r="AG41" s="80"/>
      <c r="AH41" s="83"/>
      <c r="AI41" s="80"/>
      <c r="AJ41" s="80"/>
      <c r="AK41" s="80"/>
      <c r="AL41" s="80"/>
      <c r="AM41" s="84"/>
      <c r="AN41" s="83"/>
      <c r="AO41" s="53"/>
      <c r="AP41" s="109"/>
      <c r="AQ41" s="52"/>
      <c r="AR41" s="52"/>
      <c r="AS41" s="52"/>
      <c r="AT41" s="2"/>
    </row>
    <row r="42" spans="1:46" ht="13" x14ac:dyDescent="0.3">
      <c r="A42" s="86"/>
      <c r="B42" s="106"/>
      <c r="C42" s="79"/>
      <c r="D42" s="53"/>
      <c r="E42" s="127"/>
      <c r="F42" s="87"/>
      <c r="G42" s="79"/>
      <c r="H42" s="79"/>
      <c r="I42" s="107"/>
      <c r="J42" s="82"/>
      <c r="K42" s="108"/>
      <c r="L42" s="82"/>
      <c r="M42" s="113"/>
      <c r="N42" s="58" t="e">
        <f t="shared" si="4"/>
        <v>#VALUE!</v>
      </c>
      <c r="O42" s="113"/>
      <c r="P42" s="58" t="e">
        <f t="shared" si="5"/>
        <v>#VALUE!</v>
      </c>
      <c r="Q42" s="80"/>
      <c r="R42" s="80"/>
      <c r="S42" s="81"/>
      <c r="T42" s="96"/>
      <c r="U42" s="97"/>
      <c r="V42" s="30">
        <f t="shared" si="6"/>
        <v>0</v>
      </c>
      <c r="W42" s="30">
        <f t="shared" si="7"/>
        <v>0</v>
      </c>
      <c r="X42" s="30">
        <f t="shared" si="8"/>
        <v>0</v>
      </c>
      <c r="Y42" s="82"/>
      <c r="Z42" s="81"/>
      <c r="AA42" s="82"/>
      <c r="AB42" s="82"/>
      <c r="AC42" s="82"/>
      <c r="AD42" s="85"/>
      <c r="AE42" s="85"/>
      <c r="AF42" s="85"/>
      <c r="AG42" s="80"/>
      <c r="AH42" s="83"/>
      <c r="AI42" s="80"/>
      <c r="AJ42" s="80"/>
      <c r="AK42" s="80"/>
      <c r="AL42" s="80"/>
      <c r="AM42" s="84"/>
      <c r="AN42" s="83"/>
      <c r="AO42" s="53"/>
      <c r="AP42" s="109"/>
      <c r="AQ42" s="52"/>
      <c r="AR42" s="52"/>
      <c r="AS42" s="52"/>
      <c r="AT42" s="2"/>
    </row>
    <row r="43" spans="1:46" ht="13" x14ac:dyDescent="0.3">
      <c r="A43" s="86"/>
      <c r="B43" s="106"/>
      <c r="C43" s="79"/>
      <c r="D43" s="53"/>
      <c r="E43" s="127"/>
      <c r="F43" s="87"/>
      <c r="G43" s="79"/>
      <c r="H43" s="79"/>
      <c r="I43" s="107"/>
      <c r="J43" s="82"/>
      <c r="K43" s="108"/>
      <c r="L43" s="82"/>
      <c r="M43" s="113"/>
      <c r="N43" s="58" t="e">
        <f t="shared" si="4"/>
        <v>#VALUE!</v>
      </c>
      <c r="O43" s="113"/>
      <c r="P43" s="58" t="e">
        <f t="shared" si="5"/>
        <v>#VALUE!</v>
      </c>
      <c r="Q43" s="80"/>
      <c r="R43" s="80"/>
      <c r="S43" s="81"/>
      <c r="T43" s="96"/>
      <c r="U43" s="97"/>
      <c r="V43" s="30">
        <f t="shared" si="6"/>
        <v>0</v>
      </c>
      <c r="W43" s="30">
        <f t="shared" si="7"/>
        <v>0</v>
      </c>
      <c r="X43" s="30">
        <f t="shared" si="8"/>
        <v>0</v>
      </c>
      <c r="Y43" s="82"/>
      <c r="Z43" s="81"/>
      <c r="AA43" s="82"/>
      <c r="AB43" s="82"/>
      <c r="AC43" s="82"/>
      <c r="AD43" s="85"/>
      <c r="AE43" s="85"/>
      <c r="AF43" s="85"/>
      <c r="AG43" s="80"/>
      <c r="AH43" s="83"/>
      <c r="AI43" s="80"/>
      <c r="AJ43" s="80"/>
      <c r="AK43" s="80"/>
      <c r="AL43" s="80"/>
      <c r="AM43" s="84"/>
      <c r="AN43" s="83"/>
      <c r="AO43" s="53"/>
      <c r="AP43" s="109"/>
      <c r="AQ43" s="52"/>
      <c r="AR43" s="52"/>
      <c r="AS43" s="52"/>
    </row>
    <row r="44" spans="1:46" ht="13" x14ac:dyDescent="0.3">
      <c r="A44" s="86"/>
      <c r="B44" s="106"/>
      <c r="C44" s="79"/>
      <c r="D44" s="53"/>
      <c r="E44" s="127"/>
      <c r="F44" s="87"/>
      <c r="G44" s="79"/>
      <c r="H44" s="79"/>
      <c r="I44" s="107"/>
      <c r="J44" s="82"/>
      <c r="K44" s="108"/>
      <c r="L44" s="82"/>
      <c r="M44" s="113"/>
      <c r="N44" s="58" t="e">
        <f t="shared" si="4"/>
        <v>#VALUE!</v>
      </c>
      <c r="O44" s="113"/>
      <c r="P44" s="58" t="e">
        <f t="shared" si="5"/>
        <v>#VALUE!</v>
      </c>
      <c r="Q44" s="80"/>
      <c r="R44" s="80"/>
      <c r="S44" s="81"/>
      <c r="T44" s="96"/>
      <c r="U44" s="97"/>
      <c r="V44" s="30">
        <f t="shared" si="6"/>
        <v>0</v>
      </c>
      <c r="W44" s="30">
        <f t="shared" si="7"/>
        <v>0</v>
      </c>
      <c r="X44" s="30">
        <f t="shared" si="8"/>
        <v>0</v>
      </c>
      <c r="Y44" s="82"/>
      <c r="Z44" s="81"/>
      <c r="AA44" s="82"/>
      <c r="AB44" s="82"/>
      <c r="AC44" s="82"/>
      <c r="AD44" s="85"/>
      <c r="AE44" s="85"/>
      <c r="AF44" s="85"/>
      <c r="AG44" s="80"/>
      <c r="AH44" s="83"/>
      <c r="AI44" s="80"/>
      <c r="AJ44" s="80"/>
      <c r="AK44" s="80"/>
      <c r="AL44" s="80"/>
      <c r="AM44" s="84"/>
      <c r="AN44" s="83"/>
      <c r="AO44" s="53"/>
      <c r="AP44" s="109"/>
      <c r="AQ44" s="52"/>
      <c r="AR44" s="52"/>
      <c r="AS44" s="52"/>
    </row>
    <row r="45" spans="1:46" ht="13" x14ac:dyDescent="0.3">
      <c r="A45" s="86"/>
      <c r="B45" s="106"/>
      <c r="C45" s="79"/>
      <c r="D45" s="53"/>
      <c r="E45" s="127"/>
      <c r="F45" s="87"/>
      <c r="G45" s="79"/>
      <c r="H45" s="79"/>
      <c r="I45" s="107"/>
      <c r="J45" s="82"/>
      <c r="K45" s="108"/>
      <c r="L45" s="82"/>
      <c r="M45" s="113"/>
      <c r="N45" s="58" t="e">
        <f t="shared" si="4"/>
        <v>#VALUE!</v>
      </c>
      <c r="O45" s="113"/>
      <c r="P45" s="58" t="e">
        <f t="shared" si="5"/>
        <v>#VALUE!</v>
      </c>
      <c r="Q45" s="80"/>
      <c r="R45" s="80"/>
      <c r="S45" s="81"/>
      <c r="T45" s="96"/>
      <c r="U45" s="97"/>
      <c r="V45" s="30">
        <f t="shared" si="6"/>
        <v>0</v>
      </c>
      <c r="W45" s="30">
        <f t="shared" si="7"/>
        <v>0</v>
      </c>
      <c r="X45" s="30">
        <f t="shared" si="8"/>
        <v>0</v>
      </c>
      <c r="Y45" s="82"/>
      <c r="Z45" s="81"/>
      <c r="AA45" s="82"/>
      <c r="AB45" s="82"/>
      <c r="AC45" s="82"/>
      <c r="AD45" s="85"/>
      <c r="AE45" s="85"/>
      <c r="AF45" s="85"/>
      <c r="AG45" s="80"/>
      <c r="AH45" s="83"/>
      <c r="AI45" s="80"/>
      <c r="AJ45" s="80"/>
      <c r="AK45" s="80"/>
      <c r="AL45" s="80"/>
      <c r="AM45" s="84"/>
      <c r="AN45" s="83"/>
      <c r="AO45" s="53"/>
      <c r="AP45" s="109"/>
      <c r="AQ45" s="52"/>
      <c r="AR45" s="52"/>
      <c r="AS45" s="52"/>
    </row>
    <row r="46" spans="1:46" ht="13" x14ac:dyDescent="0.3">
      <c r="A46" s="86"/>
      <c r="B46" s="106"/>
      <c r="C46" s="79"/>
      <c r="D46" s="53"/>
      <c r="E46" s="127"/>
      <c r="F46" s="87"/>
      <c r="G46" s="79"/>
      <c r="H46" s="79"/>
      <c r="I46" s="107"/>
      <c r="J46" s="82"/>
      <c r="K46" s="108"/>
      <c r="L46" s="82"/>
      <c r="M46" s="113"/>
      <c r="N46" s="58" t="e">
        <f t="shared" si="4"/>
        <v>#VALUE!</v>
      </c>
      <c r="O46" s="113"/>
      <c r="P46" s="58" t="e">
        <f t="shared" si="5"/>
        <v>#VALUE!</v>
      </c>
      <c r="Q46" s="80"/>
      <c r="R46" s="80"/>
      <c r="S46" s="81"/>
      <c r="T46" s="96"/>
      <c r="U46" s="97"/>
      <c r="V46" s="30">
        <f t="shared" si="6"/>
        <v>0</v>
      </c>
      <c r="W46" s="30">
        <f t="shared" si="7"/>
        <v>0</v>
      </c>
      <c r="X46" s="30">
        <f t="shared" si="8"/>
        <v>0</v>
      </c>
      <c r="Y46" s="82"/>
      <c r="Z46" s="81"/>
      <c r="AA46" s="82"/>
      <c r="AB46" s="82"/>
      <c r="AC46" s="82"/>
      <c r="AD46" s="85"/>
      <c r="AE46" s="85"/>
      <c r="AF46" s="85"/>
      <c r="AG46" s="80"/>
      <c r="AH46" s="83"/>
      <c r="AI46" s="80"/>
      <c r="AJ46" s="80"/>
      <c r="AK46" s="80"/>
      <c r="AL46" s="80"/>
      <c r="AM46" s="84"/>
      <c r="AN46" s="83"/>
      <c r="AO46" s="53"/>
      <c r="AP46" s="109"/>
      <c r="AQ46" s="52"/>
      <c r="AR46" s="52"/>
      <c r="AS46" s="52"/>
    </row>
    <row r="47" spans="1:46" ht="13" x14ac:dyDescent="0.3">
      <c r="A47" s="86"/>
      <c r="B47" s="106"/>
      <c r="C47" s="79"/>
      <c r="D47" s="53"/>
      <c r="E47" s="127"/>
      <c r="F47" s="87"/>
      <c r="G47" s="79"/>
      <c r="H47" s="79"/>
      <c r="I47" s="107"/>
      <c r="J47" s="82"/>
      <c r="K47" s="108"/>
      <c r="L47" s="82"/>
      <c r="M47" s="113"/>
      <c r="N47" s="58" t="e">
        <f t="shared" si="4"/>
        <v>#VALUE!</v>
      </c>
      <c r="O47" s="113"/>
      <c r="P47" s="58" t="e">
        <f t="shared" si="5"/>
        <v>#VALUE!</v>
      </c>
      <c r="Q47" s="80"/>
      <c r="R47" s="80"/>
      <c r="S47" s="81"/>
      <c r="T47" s="96"/>
      <c r="U47" s="97"/>
      <c r="V47" s="30">
        <f t="shared" si="6"/>
        <v>0</v>
      </c>
      <c r="W47" s="30">
        <f t="shared" si="7"/>
        <v>0</v>
      </c>
      <c r="X47" s="30">
        <f t="shared" si="8"/>
        <v>0</v>
      </c>
      <c r="Y47" s="82"/>
      <c r="Z47" s="81"/>
      <c r="AA47" s="82"/>
      <c r="AB47" s="82"/>
      <c r="AC47" s="82"/>
      <c r="AD47" s="85"/>
      <c r="AE47" s="85"/>
      <c r="AF47" s="85"/>
      <c r="AG47" s="80"/>
      <c r="AH47" s="83"/>
      <c r="AI47" s="80"/>
      <c r="AJ47" s="80"/>
      <c r="AK47" s="80"/>
      <c r="AL47" s="80"/>
      <c r="AM47" s="84"/>
      <c r="AN47" s="83"/>
      <c r="AO47" s="53"/>
      <c r="AP47" s="109"/>
      <c r="AQ47" s="52"/>
      <c r="AR47" s="52"/>
      <c r="AS47" s="52"/>
    </row>
    <row r="48" spans="1:46" ht="13" x14ac:dyDescent="0.3">
      <c r="A48" s="86"/>
      <c r="B48" s="106"/>
      <c r="C48" s="79"/>
      <c r="D48" s="53"/>
      <c r="E48" s="127"/>
      <c r="F48" s="87"/>
      <c r="G48" s="79"/>
      <c r="H48" s="79"/>
      <c r="I48" s="107"/>
      <c r="J48" s="82"/>
      <c r="K48" s="108"/>
      <c r="L48" s="82"/>
      <c r="M48" s="113"/>
      <c r="N48" s="58" t="e">
        <f t="shared" si="4"/>
        <v>#VALUE!</v>
      </c>
      <c r="O48" s="113"/>
      <c r="P48" s="58" t="e">
        <f t="shared" si="5"/>
        <v>#VALUE!</v>
      </c>
      <c r="Q48" s="80"/>
      <c r="R48" s="80"/>
      <c r="S48" s="81"/>
      <c r="T48" s="96"/>
      <c r="U48" s="97"/>
      <c r="V48" s="30">
        <f t="shared" si="6"/>
        <v>0</v>
      </c>
      <c r="W48" s="30">
        <f t="shared" si="7"/>
        <v>0</v>
      </c>
      <c r="X48" s="30">
        <f t="shared" si="8"/>
        <v>0</v>
      </c>
      <c r="Y48" s="82"/>
      <c r="Z48" s="81"/>
      <c r="AA48" s="82"/>
      <c r="AB48" s="82"/>
      <c r="AC48" s="82"/>
      <c r="AD48" s="85"/>
      <c r="AE48" s="85"/>
      <c r="AF48" s="85"/>
      <c r="AG48" s="80"/>
      <c r="AH48" s="83"/>
      <c r="AI48" s="80"/>
      <c r="AJ48" s="80"/>
      <c r="AK48" s="80"/>
      <c r="AL48" s="80"/>
      <c r="AM48" s="84"/>
      <c r="AN48" s="83"/>
      <c r="AO48" s="53"/>
      <c r="AP48" s="109"/>
      <c r="AQ48" s="52"/>
      <c r="AR48" s="52"/>
      <c r="AS48" s="52"/>
    </row>
    <row r="49" spans="1:58" ht="13" x14ac:dyDescent="0.3">
      <c r="A49" s="86"/>
      <c r="B49" s="106"/>
      <c r="C49" s="79"/>
      <c r="D49" s="53"/>
      <c r="E49" s="127"/>
      <c r="F49" s="87"/>
      <c r="G49" s="79"/>
      <c r="H49" s="79"/>
      <c r="I49" s="107"/>
      <c r="J49" s="82"/>
      <c r="K49" s="108"/>
      <c r="L49" s="82"/>
      <c r="M49" s="113"/>
      <c r="N49" s="58" t="e">
        <f t="shared" si="4"/>
        <v>#VALUE!</v>
      </c>
      <c r="O49" s="113"/>
      <c r="P49" s="58" t="e">
        <f t="shared" si="5"/>
        <v>#VALUE!</v>
      </c>
      <c r="Q49" s="80"/>
      <c r="R49" s="80"/>
      <c r="S49" s="81"/>
      <c r="T49" s="96"/>
      <c r="U49" s="97"/>
      <c r="V49" s="30">
        <f t="shared" si="6"/>
        <v>0</v>
      </c>
      <c r="W49" s="30">
        <f t="shared" si="7"/>
        <v>0</v>
      </c>
      <c r="X49" s="30">
        <f t="shared" si="8"/>
        <v>0</v>
      </c>
      <c r="Y49" s="82"/>
      <c r="Z49" s="81"/>
      <c r="AA49" s="82"/>
      <c r="AB49" s="82"/>
      <c r="AC49" s="82"/>
      <c r="AD49" s="85"/>
      <c r="AE49" s="85"/>
      <c r="AF49" s="85"/>
      <c r="AG49" s="80"/>
      <c r="AH49" s="83"/>
      <c r="AI49" s="80"/>
      <c r="AJ49" s="80"/>
      <c r="AK49" s="80"/>
      <c r="AL49" s="80"/>
      <c r="AM49" s="84"/>
      <c r="AN49" s="83"/>
      <c r="AO49" s="53"/>
      <c r="AP49" s="109"/>
      <c r="AQ49" s="52"/>
      <c r="AR49" s="52"/>
      <c r="AS49" s="5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</row>
    <row r="50" spans="1:58" ht="13" x14ac:dyDescent="0.3">
      <c r="A50" s="86"/>
      <c r="B50" s="106"/>
      <c r="C50" s="79"/>
      <c r="D50" s="53"/>
      <c r="E50" s="127"/>
      <c r="F50" s="87"/>
      <c r="G50" s="79"/>
      <c r="H50" s="79"/>
      <c r="I50" s="107"/>
      <c r="J50" s="82"/>
      <c r="K50" s="108"/>
      <c r="L50" s="82"/>
      <c r="M50" s="113"/>
      <c r="N50" s="58" t="e">
        <f t="shared" si="4"/>
        <v>#VALUE!</v>
      </c>
      <c r="O50" s="113"/>
      <c r="P50" s="58" t="e">
        <f t="shared" si="5"/>
        <v>#VALUE!</v>
      </c>
      <c r="Q50" s="80"/>
      <c r="R50" s="80"/>
      <c r="S50" s="81"/>
      <c r="T50" s="96"/>
      <c r="U50" s="97"/>
      <c r="V50" s="30">
        <f t="shared" si="6"/>
        <v>0</v>
      </c>
      <c r="W50" s="30">
        <f t="shared" si="7"/>
        <v>0</v>
      </c>
      <c r="X50" s="30">
        <f t="shared" si="8"/>
        <v>0</v>
      </c>
      <c r="Y50" s="82"/>
      <c r="Z50" s="81"/>
      <c r="AA50" s="82"/>
      <c r="AB50" s="82"/>
      <c r="AC50" s="82"/>
      <c r="AD50" s="85"/>
      <c r="AE50" s="85"/>
      <c r="AF50" s="85"/>
      <c r="AG50" s="80"/>
      <c r="AH50" s="83"/>
      <c r="AI50" s="80"/>
      <c r="AJ50" s="80"/>
      <c r="AK50" s="80"/>
      <c r="AL50" s="80"/>
      <c r="AM50" s="84"/>
      <c r="AN50" s="83"/>
      <c r="AO50" s="53"/>
      <c r="AP50" s="109"/>
      <c r="AQ50" s="52"/>
      <c r="AR50" s="52"/>
      <c r="AS50" s="5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</row>
    <row r="51" spans="1:58" ht="13" x14ac:dyDescent="0.3">
      <c r="A51" s="86"/>
      <c r="B51" s="106"/>
      <c r="C51" s="79"/>
      <c r="D51" s="53"/>
      <c r="E51" s="127"/>
      <c r="F51" s="87"/>
      <c r="G51" s="79"/>
      <c r="H51" s="79"/>
      <c r="I51" s="107"/>
      <c r="J51" s="82"/>
      <c r="K51" s="108"/>
      <c r="L51" s="82"/>
      <c r="M51" s="113"/>
      <c r="N51" s="58" t="e">
        <f t="shared" si="4"/>
        <v>#VALUE!</v>
      </c>
      <c r="O51" s="113"/>
      <c r="P51" s="58" t="e">
        <f t="shared" si="5"/>
        <v>#VALUE!</v>
      </c>
      <c r="Q51" s="80"/>
      <c r="R51" s="80"/>
      <c r="S51" s="81"/>
      <c r="T51" s="96"/>
      <c r="U51" s="97"/>
      <c r="V51" s="30">
        <f t="shared" si="6"/>
        <v>0</v>
      </c>
      <c r="W51" s="30">
        <f t="shared" si="7"/>
        <v>0</v>
      </c>
      <c r="X51" s="30">
        <f t="shared" si="8"/>
        <v>0</v>
      </c>
      <c r="Y51" s="82"/>
      <c r="Z51" s="81"/>
      <c r="AA51" s="82"/>
      <c r="AB51" s="82"/>
      <c r="AC51" s="82"/>
      <c r="AD51" s="85"/>
      <c r="AE51" s="85"/>
      <c r="AF51" s="85"/>
      <c r="AG51" s="80"/>
      <c r="AH51" s="83"/>
      <c r="AI51" s="80"/>
      <c r="AJ51" s="80"/>
      <c r="AK51" s="80"/>
      <c r="AL51" s="80"/>
      <c r="AM51" s="84"/>
      <c r="AN51" s="83"/>
      <c r="AO51" s="53"/>
      <c r="AP51" s="109"/>
      <c r="AQ51" s="52"/>
      <c r="AR51" s="52"/>
      <c r="AS51" s="52"/>
    </row>
    <row r="52" spans="1:58" ht="13" x14ac:dyDescent="0.3">
      <c r="A52" s="86"/>
      <c r="B52" s="106"/>
      <c r="C52" s="79"/>
      <c r="D52" s="53"/>
      <c r="E52" s="127"/>
      <c r="F52" s="87"/>
      <c r="G52" s="79"/>
      <c r="H52" s="79"/>
      <c r="I52" s="107"/>
      <c r="J52" s="82"/>
      <c r="K52" s="108"/>
      <c r="L52" s="82"/>
      <c r="M52" s="113"/>
      <c r="N52" s="58" t="e">
        <f t="shared" si="4"/>
        <v>#VALUE!</v>
      </c>
      <c r="O52" s="113"/>
      <c r="P52" s="58" t="e">
        <f t="shared" si="5"/>
        <v>#VALUE!</v>
      </c>
      <c r="Q52" s="80"/>
      <c r="R52" s="80"/>
      <c r="S52" s="81"/>
      <c r="T52" s="96"/>
      <c r="U52" s="97"/>
      <c r="V52" s="30">
        <f t="shared" si="6"/>
        <v>0</v>
      </c>
      <c r="W52" s="30">
        <f t="shared" si="7"/>
        <v>0</v>
      </c>
      <c r="X52" s="30">
        <f t="shared" si="8"/>
        <v>0</v>
      </c>
      <c r="Y52" s="82"/>
      <c r="Z52" s="81"/>
      <c r="AA52" s="82"/>
      <c r="AB52" s="82"/>
      <c r="AC52" s="82"/>
      <c r="AD52" s="85"/>
      <c r="AE52" s="85"/>
      <c r="AF52" s="85"/>
      <c r="AG52" s="80"/>
      <c r="AH52" s="83"/>
      <c r="AI52" s="80"/>
      <c r="AJ52" s="80"/>
      <c r="AK52" s="80"/>
      <c r="AL52" s="80"/>
      <c r="AM52" s="84"/>
      <c r="AN52" s="83"/>
      <c r="AO52" s="53"/>
      <c r="AP52" s="109"/>
      <c r="AQ52" s="52"/>
      <c r="AR52" s="52"/>
      <c r="AS52" s="52"/>
    </row>
    <row r="53" spans="1:58" ht="13" x14ac:dyDescent="0.3">
      <c r="A53" s="86"/>
      <c r="B53" s="106"/>
      <c r="C53" s="79"/>
      <c r="D53" s="53"/>
      <c r="E53" s="127"/>
      <c r="F53" s="87"/>
      <c r="G53" s="79"/>
      <c r="H53" s="79"/>
      <c r="I53" s="107"/>
      <c r="J53" s="82"/>
      <c r="K53" s="108"/>
      <c r="L53" s="82"/>
      <c r="M53" s="113"/>
      <c r="N53" s="58" t="e">
        <f t="shared" si="4"/>
        <v>#VALUE!</v>
      </c>
      <c r="O53" s="113"/>
      <c r="P53" s="58" t="e">
        <f t="shared" si="5"/>
        <v>#VALUE!</v>
      </c>
      <c r="Q53" s="80"/>
      <c r="R53" s="80"/>
      <c r="S53" s="81"/>
      <c r="T53" s="96"/>
      <c r="U53" s="97"/>
      <c r="V53" s="30">
        <f t="shared" si="6"/>
        <v>0</v>
      </c>
      <c r="W53" s="30">
        <f t="shared" si="7"/>
        <v>0</v>
      </c>
      <c r="X53" s="30">
        <f t="shared" si="8"/>
        <v>0</v>
      </c>
      <c r="Y53" s="82"/>
      <c r="Z53" s="81"/>
      <c r="AA53" s="82"/>
      <c r="AB53" s="82"/>
      <c r="AC53" s="82"/>
      <c r="AD53" s="85"/>
      <c r="AE53" s="85"/>
      <c r="AF53" s="85"/>
      <c r="AG53" s="80"/>
      <c r="AH53" s="83"/>
      <c r="AI53" s="80"/>
      <c r="AJ53" s="80"/>
      <c r="AK53" s="80"/>
      <c r="AL53" s="80"/>
      <c r="AM53" s="84"/>
      <c r="AN53" s="83"/>
      <c r="AO53" s="53"/>
      <c r="AP53" s="109"/>
      <c r="AQ53" s="52"/>
      <c r="AR53" s="52"/>
      <c r="AS53" s="52"/>
    </row>
    <row r="54" spans="1:58" ht="13" x14ac:dyDescent="0.3">
      <c r="A54" s="86"/>
      <c r="B54" s="106"/>
      <c r="C54" s="79"/>
      <c r="D54" s="53"/>
      <c r="E54" s="127"/>
      <c r="F54" s="87"/>
      <c r="G54" s="79"/>
      <c r="H54" s="79"/>
      <c r="I54" s="107"/>
      <c r="J54" s="82"/>
      <c r="K54" s="108"/>
      <c r="L54" s="82"/>
      <c r="M54" s="113"/>
      <c r="N54" s="58" t="e">
        <f t="shared" si="4"/>
        <v>#VALUE!</v>
      </c>
      <c r="O54" s="113"/>
      <c r="P54" s="58" t="e">
        <f t="shared" si="5"/>
        <v>#VALUE!</v>
      </c>
      <c r="Q54" s="80"/>
      <c r="R54" s="80"/>
      <c r="S54" s="81"/>
      <c r="T54" s="96"/>
      <c r="U54" s="97"/>
      <c r="V54" s="30">
        <f t="shared" si="6"/>
        <v>0</v>
      </c>
      <c r="W54" s="30">
        <f t="shared" si="7"/>
        <v>0</v>
      </c>
      <c r="X54" s="30">
        <f t="shared" si="8"/>
        <v>0</v>
      </c>
      <c r="Y54" s="82"/>
      <c r="Z54" s="81"/>
      <c r="AA54" s="82"/>
      <c r="AB54" s="82"/>
      <c r="AC54" s="82"/>
      <c r="AD54" s="85"/>
      <c r="AE54" s="85"/>
      <c r="AF54" s="85"/>
      <c r="AG54" s="80"/>
      <c r="AH54" s="83"/>
      <c r="AI54" s="80"/>
      <c r="AJ54" s="80"/>
      <c r="AK54" s="80"/>
      <c r="AL54" s="80"/>
      <c r="AM54" s="84"/>
      <c r="AN54" s="83"/>
      <c r="AO54" s="53"/>
      <c r="AP54" s="109"/>
      <c r="AQ54" s="52"/>
      <c r="AR54" s="52"/>
      <c r="AS54" s="52"/>
    </row>
    <row r="55" spans="1:58" ht="13" x14ac:dyDescent="0.3">
      <c r="A55" s="86"/>
      <c r="B55" s="106"/>
      <c r="C55" s="79"/>
      <c r="D55" s="53"/>
      <c r="E55" s="127"/>
      <c r="F55" s="87"/>
      <c r="G55" s="79"/>
      <c r="H55" s="79"/>
      <c r="I55" s="107"/>
      <c r="J55" s="82"/>
      <c r="K55" s="108"/>
      <c r="L55" s="82"/>
      <c r="M55" s="113"/>
      <c r="N55" s="58" t="e">
        <f t="shared" si="4"/>
        <v>#VALUE!</v>
      </c>
      <c r="O55" s="113"/>
      <c r="P55" s="58" t="e">
        <f t="shared" si="5"/>
        <v>#VALUE!</v>
      </c>
      <c r="Q55" s="80"/>
      <c r="R55" s="80"/>
      <c r="S55" s="81"/>
      <c r="T55" s="96"/>
      <c r="U55" s="97"/>
      <c r="V55" s="30">
        <f t="shared" si="6"/>
        <v>0</v>
      </c>
      <c r="W55" s="30">
        <f t="shared" si="7"/>
        <v>0</v>
      </c>
      <c r="X55" s="30">
        <f t="shared" si="8"/>
        <v>0</v>
      </c>
      <c r="Y55" s="82"/>
      <c r="Z55" s="81"/>
      <c r="AA55" s="82"/>
      <c r="AB55" s="82"/>
      <c r="AC55" s="82"/>
      <c r="AD55" s="85"/>
      <c r="AE55" s="85"/>
      <c r="AF55" s="85"/>
      <c r="AG55" s="80"/>
      <c r="AH55" s="83"/>
      <c r="AI55" s="80"/>
      <c r="AJ55" s="80"/>
      <c r="AK55" s="80"/>
      <c r="AL55" s="80"/>
      <c r="AM55" s="84"/>
      <c r="AN55" s="83"/>
      <c r="AO55" s="53"/>
      <c r="AP55" s="109"/>
      <c r="AQ55" s="52"/>
      <c r="AR55" s="52"/>
      <c r="AS55" s="52"/>
    </row>
    <row r="56" spans="1:58" ht="13" x14ac:dyDescent="0.3">
      <c r="A56" s="86"/>
      <c r="B56" s="106"/>
      <c r="C56" s="79"/>
      <c r="D56" s="53"/>
      <c r="E56" s="127"/>
      <c r="F56" s="87"/>
      <c r="G56" s="79"/>
      <c r="H56" s="79"/>
      <c r="I56" s="107"/>
      <c r="J56" s="82"/>
      <c r="K56" s="108"/>
      <c r="L56" s="82"/>
      <c r="M56" s="113"/>
      <c r="N56" s="58" t="e">
        <f t="shared" si="4"/>
        <v>#VALUE!</v>
      </c>
      <c r="O56" s="113"/>
      <c r="P56" s="58" t="e">
        <f t="shared" si="5"/>
        <v>#VALUE!</v>
      </c>
      <c r="Q56" s="80"/>
      <c r="R56" s="80"/>
      <c r="S56" s="81"/>
      <c r="T56" s="96"/>
      <c r="U56" s="97"/>
      <c r="V56" s="30">
        <f t="shared" si="6"/>
        <v>0</v>
      </c>
      <c r="W56" s="30">
        <f t="shared" si="7"/>
        <v>0</v>
      </c>
      <c r="X56" s="30">
        <f t="shared" si="8"/>
        <v>0</v>
      </c>
      <c r="Y56" s="82"/>
      <c r="Z56" s="81"/>
      <c r="AA56" s="82"/>
      <c r="AB56" s="82"/>
      <c r="AC56" s="82"/>
      <c r="AD56" s="85"/>
      <c r="AE56" s="85"/>
      <c r="AF56" s="85"/>
      <c r="AG56" s="80"/>
      <c r="AH56" s="83"/>
      <c r="AI56" s="80"/>
      <c r="AJ56" s="80"/>
      <c r="AK56" s="80"/>
      <c r="AL56" s="80"/>
      <c r="AM56" s="84"/>
      <c r="AN56" s="83"/>
      <c r="AO56" s="53"/>
      <c r="AP56" s="109"/>
      <c r="AQ56" s="52"/>
      <c r="AR56" s="52"/>
      <c r="AS56" s="52"/>
    </row>
    <row r="57" spans="1:58" ht="13" x14ac:dyDescent="0.3">
      <c r="A57" s="86"/>
      <c r="B57" s="106"/>
      <c r="C57" s="79"/>
      <c r="D57" s="53"/>
      <c r="E57" s="127"/>
      <c r="F57" s="87"/>
      <c r="G57" s="79"/>
      <c r="H57" s="79"/>
      <c r="I57" s="107"/>
      <c r="J57" s="82"/>
      <c r="K57" s="108"/>
      <c r="L57" s="82"/>
      <c r="M57" s="113"/>
      <c r="N57" s="58" t="e">
        <f t="shared" si="4"/>
        <v>#VALUE!</v>
      </c>
      <c r="O57" s="113"/>
      <c r="P57" s="58" t="e">
        <f t="shared" si="5"/>
        <v>#VALUE!</v>
      </c>
      <c r="Q57" s="80"/>
      <c r="R57" s="80"/>
      <c r="S57" s="81"/>
      <c r="T57" s="96"/>
      <c r="U57" s="97"/>
      <c r="V57" s="30">
        <f t="shared" si="6"/>
        <v>0</v>
      </c>
      <c r="W57" s="30">
        <f t="shared" si="7"/>
        <v>0</v>
      </c>
      <c r="X57" s="30">
        <f t="shared" si="8"/>
        <v>0</v>
      </c>
      <c r="Y57" s="82"/>
      <c r="Z57" s="81"/>
      <c r="AA57" s="82"/>
      <c r="AB57" s="82"/>
      <c r="AC57" s="82"/>
      <c r="AD57" s="85"/>
      <c r="AE57" s="85"/>
      <c r="AF57" s="85"/>
      <c r="AG57" s="80"/>
      <c r="AH57" s="83"/>
      <c r="AI57" s="80"/>
      <c r="AJ57" s="80"/>
      <c r="AK57" s="80"/>
      <c r="AL57" s="80"/>
      <c r="AM57" s="84"/>
      <c r="AN57" s="83"/>
      <c r="AO57" s="53"/>
      <c r="AP57" s="109"/>
      <c r="AQ57" s="52"/>
      <c r="AR57" s="52"/>
      <c r="AS57" s="52"/>
    </row>
    <row r="58" spans="1:58" ht="13" x14ac:dyDescent="0.3">
      <c r="A58" s="86"/>
      <c r="B58" s="106"/>
      <c r="C58" s="79"/>
      <c r="D58" s="53"/>
      <c r="E58" s="127"/>
      <c r="F58" s="87"/>
      <c r="G58" s="79"/>
      <c r="H58" s="79"/>
      <c r="I58" s="107"/>
      <c r="J58" s="82"/>
      <c r="K58" s="108"/>
      <c r="L58" s="82"/>
      <c r="M58" s="113"/>
      <c r="N58" s="58" t="e">
        <f t="shared" si="4"/>
        <v>#VALUE!</v>
      </c>
      <c r="O58" s="113"/>
      <c r="P58" s="58" t="e">
        <f t="shared" si="5"/>
        <v>#VALUE!</v>
      </c>
      <c r="Q58" s="80"/>
      <c r="R58" s="80"/>
      <c r="S58" s="81"/>
      <c r="T58" s="96"/>
      <c r="U58" s="97"/>
      <c r="V58" s="30">
        <f t="shared" si="6"/>
        <v>0</v>
      </c>
      <c r="W58" s="30">
        <f t="shared" si="7"/>
        <v>0</v>
      </c>
      <c r="X58" s="30">
        <f t="shared" si="8"/>
        <v>0</v>
      </c>
      <c r="Y58" s="82"/>
      <c r="Z58" s="81"/>
      <c r="AA58" s="82"/>
      <c r="AB58" s="82"/>
      <c r="AC58" s="82"/>
      <c r="AD58" s="85"/>
      <c r="AE58" s="85"/>
      <c r="AF58" s="85"/>
      <c r="AG58" s="80"/>
      <c r="AH58" s="83"/>
      <c r="AI58" s="80"/>
      <c r="AJ58" s="80"/>
      <c r="AK58" s="80"/>
      <c r="AL58" s="80"/>
      <c r="AM58" s="84"/>
      <c r="AN58" s="83"/>
      <c r="AO58" s="53"/>
      <c r="AP58" s="109"/>
      <c r="AQ58" s="52"/>
      <c r="AR58" s="52"/>
      <c r="AS58" s="52"/>
    </row>
    <row r="59" spans="1:58" ht="15" customHeight="1" x14ac:dyDescent="0.3">
      <c r="A59" s="86"/>
      <c r="B59" s="106"/>
      <c r="C59" s="79"/>
      <c r="D59" s="53"/>
      <c r="E59" s="127"/>
      <c r="F59" s="87"/>
      <c r="G59" s="79"/>
      <c r="H59" s="79"/>
      <c r="I59" s="107"/>
      <c r="J59" s="82"/>
      <c r="K59" s="108"/>
      <c r="L59" s="82"/>
      <c r="M59" s="113"/>
      <c r="N59" s="58" t="e">
        <f t="shared" si="4"/>
        <v>#VALUE!</v>
      </c>
      <c r="O59" s="113"/>
      <c r="P59" s="58" t="e">
        <f t="shared" si="5"/>
        <v>#VALUE!</v>
      </c>
      <c r="Q59" s="80"/>
      <c r="R59" s="80"/>
      <c r="S59" s="81"/>
      <c r="T59" s="96"/>
      <c r="U59" s="97"/>
      <c r="V59" s="30">
        <f t="shared" si="6"/>
        <v>0</v>
      </c>
      <c r="W59" s="30">
        <f t="shared" si="7"/>
        <v>0</v>
      </c>
      <c r="X59" s="30">
        <f t="shared" si="8"/>
        <v>0</v>
      </c>
      <c r="Y59" s="82"/>
      <c r="Z59" s="81"/>
      <c r="AA59" s="82"/>
      <c r="AB59" s="82"/>
      <c r="AC59" s="82"/>
      <c r="AD59" s="85"/>
      <c r="AE59" s="85"/>
      <c r="AF59" s="85"/>
      <c r="AG59" s="80"/>
      <c r="AH59" s="83"/>
      <c r="AI59" s="80"/>
      <c r="AJ59" s="80"/>
      <c r="AK59" s="80"/>
      <c r="AL59" s="80"/>
      <c r="AM59" s="84"/>
      <c r="AN59" s="83"/>
      <c r="AO59" s="53"/>
      <c r="AP59" s="109"/>
      <c r="AQ59" s="52"/>
      <c r="AR59" s="52"/>
      <c r="AS59" s="52"/>
    </row>
    <row r="60" spans="1:58" ht="15" customHeight="1" x14ac:dyDescent="0.3">
      <c r="A60" s="86"/>
      <c r="B60" s="106"/>
      <c r="C60" s="79"/>
      <c r="D60" s="53"/>
      <c r="E60" s="127"/>
      <c r="F60" s="87"/>
      <c r="G60" s="79"/>
      <c r="H60" s="79"/>
      <c r="I60" s="107"/>
      <c r="J60" s="82"/>
      <c r="K60" s="108"/>
      <c r="L60" s="82"/>
      <c r="M60" s="113"/>
      <c r="N60" s="58" t="e">
        <f t="shared" si="4"/>
        <v>#VALUE!</v>
      </c>
      <c r="O60" s="113"/>
      <c r="P60" s="58" t="e">
        <f t="shared" si="5"/>
        <v>#VALUE!</v>
      </c>
      <c r="Q60" s="80"/>
      <c r="R60" s="80"/>
      <c r="S60" s="81"/>
      <c r="T60" s="96"/>
      <c r="U60" s="97"/>
      <c r="V60" s="30">
        <f t="shared" si="6"/>
        <v>0</v>
      </c>
      <c r="W60" s="30">
        <f t="shared" si="7"/>
        <v>0</v>
      </c>
      <c r="X60" s="30">
        <f t="shared" si="8"/>
        <v>0</v>
      </c>
      <c r="Y60" s="82"/>
      <c r="Z60" s="81"/>
      <c r="AA60" s="82"/>
      <c r="AB60" s="82"/>
      <c r="AC60" s="82"/>
      <c r="AD60" s="85"/>
      <c r="AE60" s="85"/>
      <c r="AF60" s="85"/>
      <c r="AG60" s="80"/>
      <c r="AH60" s="83"/>
      <c r="AI60" s="80"/>
      <c r="AJ60" s="80"/>
      <c r="AK60" s="80"/>
      <c r="AL60" s="80"/>
      <c r="AM60" s="84"/>
      <c r="AN60" s="83"/>
      <c r="AO60" s="53"/>
      <c r="AP60" s="109"/>
      <c r="AQ60" s="52"/>
      <c r="AR60" s="52"/>
      <c r="AS60" s="52"/>
    </row>
    <row r="61" spans="1:58" ht="15" customHeight="1" x14ac:dyDescent="0.3">
      <c r="A61" s="86"/>
      <c r="B61" s="106"/>
      <c r="C61" s="79"/>
      <c r="D61" s="53"/>
      <c r="E61" s="127"/>
      <c r="F61" s="87"/>
      <c r="G61" s="79"/>
      <c r="H61" s="79"/>
      <c r="I61" s="107"/>
      <c r="J61" s="82"/>
      <c r="K61" s="108"/>
      <c r="L61" s="82"/>
      <c r="M61" s="113"/>
      <c r="N61" s="58" t="e">
        <f t="shared" si="4"/>
        <v>#VALUE!</v>
      </c>
      <c r="O61" s="113"/>
      <c r="P61" s="58" t="e">
        <f t="shared" si="5"/>
        <v>#VALUE!</v>
      </c>
      <c r="Q61" s="80"/>
      <c r="R61" s="80"/>
      <c r="S61" s="81"/>
      <c r="T61" s="96"/>
      <c r="U61" s="97"/>
      <c r="V61" s="30">
        <f t="shared" si="6"/>
        <v>0</v>
      </c>
      <c r="W61" s="30">
        <f t="shared" si="7"/>
        <v>0</v>
      </c>
      <c r="X61" s="30">
        <f t="shared" si="8"/>
        <v>0</v>
      </c>
      <c r="Y61" s="82"/>
      <c r="Z61" s="81"/>
      <c r="AA61" s="82"/>
      <c r="AB61" s="82"/>
      <c r="AC61" s="82"/>
      <c r="AD61" s="85"/>
      <c r="AE61" s="85"/>
      <c r="AF61" s="85"/>
      <c r="AG61" s="80"/>
      <c r="AH61" s="83"/>
      <c r="AI61" s="80"/>
      <c r="AJ61" s="80"/>
      <c r="AK61" s="80"/>
      <c r="AL61" s="80"/>
      <c r="AM61" s="84"/>
      <c r="AN61" s="83"/>
      <c r="AO61" s="53"/>
      <c r="AP61" s="109"/>
      <c r="AQ61" s="52"/>
      <c r="AR61" s="52"/>
      <c r="AS61" s="52"/>
    </row>
    <row r="62" spans="1:58" ht="15" customHeight="1" x14ac:dyDescent="0.3">
      <c r="A62" s="86"/>
      <c r="B62" s="106"/>
      <c r="C62" s="79"/>
      <c r="D62" s="53"/>
      <c r="E62" s="127"/>
      <c r="F62" s="87"/>
      <c r="G62" s="79"/>
      <c r="H62" s="79"/>
      <c r="I62" s="107"/>
      <c r="J62" s="82"/>
      <c r="K62" s="108"/>
      <c r="L62" s="82"/>
      <c r="M62" s="113"/>
      <c r="N62" s="58" t="e">
        <f t="shared" si="4"/>
        <v>#VALUE!</v>
      </c>
      <c r="O62" s="113"/>
      <c r="P62" s="58" t="e">
        <f t="shared" si="5"/>
        <v>#VALUE!</v>
      </c>
      <c r="Q62" s="80"/>
      <c r="R62" s="80"/>
      <c r="S62" s="81"/>
      <c r="T62" s="96"/>
      <c r="U62" s="97"/>
      <c r="V62" s="30">
        <f t="shared" si="6"/>
        <v>0</v>
      </c>
      <c r="W62" s="30">
        <f t="shared" si="7"/>
        <v>0</v>
      </c>
      <c r="X62" s="30">
        <f t="shared" si="8"/>
        <v>0</v>
      </c>
      <c r="Y62" s="82"/>
      <c r="Z62" s="81"/>
      <c r="AA62" s="82"/>
      <c r="AB62" s="82"/>
      <c r="AC62" s="82"/>
      <c r="AD62" s="85"/>
      <c r="AE62" s="85"/>
      <c r="AF62" s="85"/>
      <c r="AG62" s="80"/>
      <c r="AH62" s="83"/>
      <c r="AI62" s="80"/>
      <c r="AJ62" s="80"/>
      <c r="AK62" s="80"/>
      <c r="AL62" s="80"/>
      <c r="AM62" s="84"/>
      <c r="AN62" s="83"/>
      <c r="AO62" s="53"/>
      <c r="AP62" s="109"/>
      <c r="AQ62" s="52"/>
      <c r="AR62" s="52"/>
      <c r="AS62" s="52"/>
    </row>
    <row r="63" spans="1:58" ht="15" customHeight="1" x14ac:dyDescent="0.3">
      <c r="A63" s="86"/>
      <c r="B63" s="106"/>
      <c r="C63" s="79"/>
      <c r="D63" s="53"/>
      <c r="E63" s="127"/>
      <c r="F63" s="87"/>
      <c r="G63" s="79"/>
      <c r="H63" s="79"/>
      <c r="I63" s="107"/>
      <c r="J63" s="82"/>
      <c r="K63" s="108"/>
      <c r="L63" s="82"/>
      <c r="M63" s="113"/>
      <c r="N63" s="58" t="e">
        <f t="shared" si="4"/>
        <v>#VALUE!</v>
      </c>
      <c r="O63" s="113"/>
      <c r="P63" s="58" t="e">
        <f t="shared" si="5"/>
        <v>#VALUE!</v>
      </c>
      <c r="Q63" s="80"/>
      <c r="R63" s="80"/>
      <c r="S63" s="81"/>
      <c r="T63" s="96"/>
      <c r="U63" s="97"/>
      <c r="V63" s="30">
        <f t="shared" si="6"/>
        <v>0</v>
      </c>
      <c r="W63" s="30">
        <f t="shared" si="7"/>
        <v>0</v>
      </c>
      <c r="X63" s="30">
        <f t="shared" si="8"/>
        <v>0</v>
      </c>
      <c r="Y63" s="82"/>
      <c r="Z63" s="81"/>
      <c r="AA63" s="82"/>
      <c r="AB63" s="82"/>
      <c r="AC63" s="82"/>
      <c r="AD63" s="85"/>
      <c r="AE63" s="85"/>
      <c r="AF63" s="85"/>
      <c r="AG63" s="80"/>
      <c r="AH63" s="83"/>
      <c r="AI63" s="80"/>
      <c r="AJ63" s="80"/>
      <c r="AK63" s="80"/>
      <c r="AL63" s="80"/>
      <c r="AM63" s="84"/>
      <c r="AN63" s="83"/>
      <c r="AO63" s="53"/>
      <c r="AP63" s="109"/>
      <c r="AQ63" s="52"/>
      <c r="AR63" s="52"/>
      <c r="AS63" s="52"/>
    </row>
    <row r="64" spans="1:58" ht="15" customHeight="1" x14ac:dyDescent="0.3">
      <c r="A64" s="86"/>
      <c r="B64" s="106"/>
      <c r="C64" s="79"/>
      <c r="D64" s="53"/>
      <c r="E64" s="127"/>
      <c r="F64" s="87"/>
      <c r="G64" s="79"/>
      <c r="H64" s="79"/>
      <c r="I64" s="107"/>
      <c r="J64" s="82"/>
      <c r="K64" s="108"/>
      <c r="L64" s="82"/>
      <c r="M64" s="113"/>
      <c r="N64" s="58" t="e">
        <f t="shared" si="4"/>
        <v>#VALUE!</v>
      </c>
      <c r="O64" s="113"/>
      <c r="P64" s="58" t="e">
        <f t="shared" si="5"/>
        <v>#VALUE!</v>
      </c>
      <c r="Q64" s="80"/>
      <c r="R64" s="80"/>
      <c r="S64" s="81"/>
      <c r="T64" s="96"/>
      <c r="U64" s="97"/>
      <c r="V64" s="30">
        <f t="shared" si="6"/>
        <v>0</v>
      </c>
      <c r="W64" s="30">
        <f t="shared" si="7"/>
        <v>0</v>
      </c>
      <c r="X64" s="30">
        <f t="shared" si="8"/>
        <v>0</v>
      </c>
      <c r="Y64" s="82"/>
      <c r="Z64" s="81"/>
      <c r="AA64" s="82"/>
      <c r="AB64" s="82"/>
      <c r="AC64" s="82"/>
      <c r="AD64" s="85"/>
      <c r="AE64" s="85"/>
      <c r="AF64" s="85"/>
      <c r="AG64" s="80"/>
      <c r="AH64" s="83"/>
      <c r="AI64" s="80"/>
      <c r="AJ64" s="80"/>
      <c r="AK64" s="80"/>
      <c r="AL64" s="80"/>
      <c r="AM64" s="84"/>
      <c r="AN64" s="83"/>
      <c r="AO64" s="53"/>
      <c r="AP64" s="109"/>
      <c r="AQ64" s="52"/>
      <c r="AR64" s="52"/>
      <c r="AS64" s="52"/>
    </row>
    <row r="65" spans="1:45" ht="15" customHeight="1" x14ac:dyDescent="0.3">
      <c r="A65" s="86"/>
      <c r="B65" s="106"/>
      <c r="C65" s="79"/>
      <c r="D65" s="53"/>
      <c r="E65" s="127"/>
      <c r="F65" s="87"/>
      <c r="G65" s="79"/>
      <c r="H65" s="79"/>
      <c r="I65" s="107"/>
      <c r="J65" s="82"/>
      <c r="K65" s="108"/>
      <c r="L65" s="82"/>
      <c r="M65" s="113"/>
      <c r="N65" s="58" t="e">
        <f t="shared" si="4"/>
        <v>#VALUE!</v>
      </c>
      <c r="O65" s="113"/>
      <c r="P65" s="58" t="e">
        <f t="shared" si="5"/>
        <v>#VALUE!</v>
      </c>
      <c r="Q65" s="80"/>
      <c r="R65" s="80"/>
      <c r="S65" s="81"/>
      <c r="T65" s="96"/>
      <c r="U65" s="97"/>
      <c r="V65" s="30">
        <f t="shared" si="6"/>
        <v>0</v>
      </c>
      <c r="W65" s="30">
        <f t="shared" si="7"/>
        <v>0</v>
      </c>
      <c r="X65" s="30">
        <f t="shared" si="8"/>
        <v>0</v>
      </c>
      <c r="Y65" s="82"/>
      <c r="Z65" s="81"/>
      <c r="AA65" s="82"/>
      <c r="AB65" s="82"/>
      <c r="AC65" s="82"/>
      <c r="AD65" s="85"/>
      <c r="AE65" s="85"/>
      <c r="AF65" s="85"/>
      <c r="AG65" s="80"/>
      <c r="AH65" s="83"/>
      <c r="AI65" s="80"/>
      <c r="AJ65" s="80"/>
      <c r="AK65" s="80"/>
      <c r="AL65" s="80"/>
      <c r="AM65" s="84"/>
      <c r="AN65" s="83"/>
      <c r="AO65" s="53"/>
      <c r="AP65" s="109"/>
      <c r="AQ65" s="52"/>
      <c r="AR65" s="52"/>
      <c r="AS65" s="52"/>
    </row>
    <row r="66" spans="1:45" ht="15" customHeight="1" x14ac:dyDescent="0.3">
      <c r="A66" s="86"/>
      <c r="B66" s="106"/>
      <c r="C66" s="79"/>
      <c r="D66" s="53"/>
      <c r="E66" s="127"/>
      <c r="F66" s="87"/>
      <c r="G66" s="79"/>
      <c r="H66" s="79"/>
      <c r="I66" s="107"/>
      <c r="J66" s="82"/>
      <c r="K66" s="108"/>
      <c r="L66" s="82"/>
      <c r="M66" s="113"/>
      <c r="N66" s="58" t="e">
        <f t="shared" si="4"/>
        <v>#VALUE!</v>
      </c>
      <c r="O66" s="113"/>
      <c r="P66" s="58" t="e">
        <f t="shared" si="5"/>
        <v>#VALUE!</v>
      </c>
      <c r="Q66" s="80"/>
      <c r="R66" s="80"/>
      <c r="S66" s="81"/>
      <c r="T66" s="96"/>
      <c r="U66" s="97"/>
      <c r="V66" s="30">
        <f t="shared" si="6"/>
        <v>0</v>
      </c>
      <c r="W66" s="30">
        <f t="shared" si="7"/>
        <v>0</v>
      </c>
      <c r="X66" s="30">
        <f t="shared" si="8"/>
        <v>0</v>
      </c>
      <c r="Y66" s="82"/>
      <c r="Z66" s="81"/>
      <c r="AA66" s="82"/>
      <c r="AB66" s="82"/>
      <c r="AC66" s="82"/>
      <c r="AD66" s="85"/>
      <c r="AE66" s="85"/>
      <c r="AF66" s="85"/>
      <c r="AG66" s="80"/>
      <c r="AH66" s="83"/>
      <c r="AI66" s="80"/>
      <c r="AJ66" s="80"/>
      <c r="AK66" s="80"/>
      <c r="AL66" s="80"/>
      <c r="AM66" s="84"/>
      <c r="AN66" s="83"/>
      <c r="AO66" s="53"/>
      <c r="AP66" s="109"/>
      <c r="AQ66" s="52"/>
      <c r="AR66" s="52"/>
      <c r="AS66" s="52"/>
    </row>
    <row r="67" spans="1:45" ht="15" customHeight="1" x14ac:dyDescent="0.3">
      <c r="A67" s="86"/>
      <c r="B67" s="106"/>
      <c r="C67" s="79"/>
      <c r="D67" s="53"/>
      <c r="E67" s="127"/>
      <c r="F67" s="87"/>
      <c r="G67" s="79"/>
      <c r="H67" s="79"/>
      <c r="I67" s="107"/>
      <c r="J67" s="82"/>
      <c r="K67" s="108"/>
      <c r="L67" s="82"/>
      <c r="M67" s="113"/>
      <c r="N67" s="58" t="e">
        <f t="shared" si="4"/>
        <v>#VALUE!</v>
      </c>
      <c r="O67" s="113"/>
      <c r="P67" s="58" t="e">
        <f t="shared" si="5"/>
        <v>#VALUE!</v>
      </c>
      <c r="Q67" s="80"/>
      <c r="R67" s="80"/>
      <c r="S67" s="81"/>
      <c r="T67" s="96"/>
      <c r="U67" s="97"/>
      <c r="V67" s="30">
        <f t="shared" si="6"/>
        <v>0</v>
      </c>
      <c r="W67" s="30">
        <f t="shared" si="7"/>
        <v>0</v>
      </c>
      <c r="X67" s="30">
        <f t="shared" si="8"/>
        <v>0</v>
      </c>
      <c r="Y67" s="82"/>
      <c r="Z67" s="81"/>
      <c r="AA67" s="82"/>
      <c r="AB67" s="82"/>
      <c r="AC67" s="82"/>
      <c r="AD67" s="85"/>
      <c r="AE67" s="85"/>
      <c r="AF67" s="85"/>
      <c r="AG67" s="80"/>
      <c r="AH67" s="83"/>
      <c r="AI67" s="80"/>
      <c r="AJ67" s="80"/>
      <c r="AK67" s="80"/>
      <c r="AL67" s="80"/>
      <c r="AM67" s="84"/>
      <c r="AN67" s="83"/>
      <c r="AO67" s="53"/>
      <c r="AP67" s="109"/>
      <c r="AQ67" s="52"/>
      <c r="AR67" s="52"/>
      <c r="AS67" s="52"/>
    </row>
    <row r="68" spans="1:45" ht="15" customHeight="1" x14ac:dyDescent="0.3">
      <c r="A68" s="86"/>
      <c r="B68" s="106"/>
      <c r="C68" s="79"/>
      <c r="D68" s="53"/>
      <c r="E68" s="127"/>
      <c r="F68" s="87"/>
      <c r="G68" s="79"/>
      <c r="H68" s="79"/>
      <c r="I68" s="107"/>
      <c r="J68" s="82"/>
      <c r="K68" s="108"/>
      <c r="L68" s="82"/>
      <c r="M68" s="113"/>
      <c r="N68" s="58" t="e">
        <f t="shared" ref="N68:N102" si="9">N67-M68</f>
        <v>#VALUE!</v>
      </c>
      <c r="O68" s="113"/>
      <c r="P68" s="58" t="e">
        <f t="shared" ref="P68:P102" si="10">P67-O68</f>
        <v>#VALUE!</v>
      </c>
      <c r="Q68" s="80"/>
      <c r="R68" s="80"/>
      <c r="S68" s="81"/>
      <c r="T68" s="96"/>
      <c r="U68" s="97"/>
      <c r="V68" s="30">
        <f t="shared" ref="V68:V102" si="11">S68*T68</f>
        <v>0</v>
      </c>
      <c r="W68" s="30">
        <f t="shared" ref="W68:W102" si="12">X68/12</f>
        <v>0</v>
      </c>
      <c r="X68" s="30">
        <f t="shared" ref="X68:X102" si="13">V68*52</f>
        <v>0</v>
      </c>
      <c r="Y68" s="82"/>
      <c r="Z68" s="81"/>
      <c r="AA68" s="82"/>
      <c r="AB68" s="82"/>
      <c r="AC68" s="82"/>
      <c r="AD68" s="85"/>
      <c r="AE68" s="85"/>
      <c r="AF68" s="85"/>
      <c r="AG68" s="80"/>
      <c r="AH68" s="83"/>
      <c r="AI68" s="80"/>
      <c r="AJ68" s="80"/>
      <c r="AK68" s="80"/>
      <c r="AL68" s="80"/>
      <c r="AM68" s="84"/>
      <c r="AN68" s="83"/>
      <c r="AO68" s="53"/>
      <c r="AP68" s="109"/>
      <c r="AQ68" s="52"/>
      <c r="AR68" s="52"/>
      <c r="AS68" s="52"/>
    </row>
    <row r="69" spans="1:45" ht="15" customHeight="1" x14ac:dyDescent="0.3">
      <c r="A69" s="86"/>
      <c r="B69" s="106"/>
      <c r="C69" s="79"/>
      <c r="D69" s="53"/>
      <c r="E69" s="127"/>
      <c r="F69" s="87"/>
      <c r="G69" s="79"/>
      <c r="H69" s="79"/>
      <c r="I69" s="107"/>
      <c r="J69" s="82"/>
      <c r="K69" s="108"/>
      <c r="L69" s="82"/>
      <c r="M69" s="113"/>
      <c r="N69" s="58" t="e">
        <f t="shared" si="9"/>
        <v>#VALUE!</v>
      </c>
      <c r="O69" s="113"/>
      <c r="P69" s="58" t="e">
        <f t="shared" si="10"/>
        <v>#VALUE!</v>
      </c>
      <c r="Q69" s="80"/>
      <c r="R69" s="80"/>
      <c r="S69" s="81"/>
      <c r="T69" s="96"/>
      <c r="U69" s="97"/>
      <c r="V69" s="30">
        <f t="shared" si="11"/>
        <v>0</v>
      </c>
      <c r="W69" s="30">
        <f t="shared" si="12"/>
        <v>0</v>
      </c>
      <c r="X69" s="30">
        <f t="shared" si="13"/>
        <v>0</v>
      </c>
      <c r="Y69" s="82"/>
      <c r="Z69" s="81"/>
      <c r="AA69" s="82"/>
      <c r="AB69" s="82"/>
      <c r="AC69" s="82"/>
      <c r="AD69" s="85"/>
      <c r="AE69" s="85"/>
      <c r="AF69" s="85"/>
      <c r="AG69" s="80"/>
      <c r="AH69" s="83"/>
      <c r="AI69" s="80"/>
      <c r="AJ69" s="80"/>
      <c r="AK69" s="80"/>
      <c r="AL69" s="80"/>
      <c r="AM69" s="84"/>
      <c r="AN69" s="83"/>
      <c r="AO69" s="53"/>
      <c r="AP69" s="109"/>
      <c r="AQ69" s="52"/>
      <c r="AR69" s="52"/>
      <c r="AS69" s="52"/>
    </row>
    <row r="70" spans="1:45" ht="15" customHeight="1" x14ac:dyDescent="0.3">
      <c r="A70" s="86"/>
      <c r="B70" s="106"/>
      <c r="C70" s="79"/>
      <c r="D70" s="53"/>
      <c r="E70" s="127"/>
      <c r="F70" s="87"/>
      <c r="G70" s="79"/>
      <c r="H70" s="79"/>
      <c r="I70" s="107"/>
      <c r="J70" s="82"/>
      <c r="K70" s="108"/>
      <c r="L70" s="82"/>
      <c r="M70" s="113"/>
      <c r="N70" s="58" t="e">
        <f t="shared" si="9"/>
        <v>#VALUE!</v>
      </c>
      <c r="O70" s="113"/>
      <c r="P70" s="58" t="e">
        <f t="shared" si="10"/>
        <v>#VALUE!</v>
      </c>
      <c r="Q70" s="80"/>
      <c r="R70" s="80"/>
      <c r="S70" s="81"/>
      <c r="T70" s="96"/>
      <c r="U70" s="97"/>
      <c r="V70" s="30">
        <f t="shared" si="11"/>
        <v>0</v>
      </c>
      <c r="W70" s="30">
        <f t="shared" si="12"/>
        <v>0</v>
      </c>
      <c r="X70" s="30">
        <f t="shared" si="13"/>
        <v>0</v>
      </c>
      <c r="Y70" s="82"/>
      <c r="Z70" s="81"/>
      <c r="AA70" s="82"/>
      <c r="AB70" s="82"/>
      <c r="AC70" s="82"/>
      <c r="AD70" s="85"/>
      <c r="AE70" s="85"/>
      <c r="AF70" s="85"/>
      <c r="AG70" s="80"/>
      <c r="AH70" s="83"/>
      <c r="AI70" s="80"/>
      <c r="AJ70" s="80"/>
      <c r="AK70" s="80"/>
      <c r="AL70" s="80"/>
      <c r="AM70" s="84"/>
      <c r="AN70" s="83"/>
      <c r="AO70" s="53"/>
      <c r="AP70" s="109"/>
      <c r="AQ70" s="52"/>
      <c r="AR70" s="52"/>
      <c r="AS70" s="52"/>
    </row>
    <row r="71" spans="1:45" ht="15" customHeight="1" x14ac:dyDescent="0.3">
      <c r="A71" s="86"/>
      <c r="B71" s="106"/>
      <c r="C71" s="79"/>
      <c r="D71" s="53"/>
      <c r="E71" s="127"/>
      <c r="F71" s="87"/>
      <c r="G71" s="79"/>
      <c r="H71" s="79"/>
      <c r="I71" s="107"/>
      <c r="J71" s="82"/>
      <c r="K71" s="108"/>
      <c r="L71" s="82"/>
      <c r="M71" s="113"/>
      <c r="N71" s="58" t="e">
        <f t="shared" si="9"/>
        <v>#VALUE!</v>
      </c>
      <c r="O71" s="113"/>
      <c r="P71" s="58" t="e">
        <f t="shared" si="10"/>
        <v>#VALUE!</v>
      </c>
      <c r="Q71" s="80"/>
      <c r="R71" s="80"/>
      <c r="S71" s="81"/>
      <c r="T71" s="96"/>
      <c r="U71" s="97"/>
      <c r="V71" s="30">
        <f t="shared" si="11"/>
        <v>0</v>
      </c>
      <c r="W71" s="30">
        <f t="shared" si="12"/>
        <v>0</v>
      </c>
      <c r="X71" s="30">
        <f t="shared" si="13"/>
        <v>0</v>
      </c>
      <c r="Y71" s="82"/>
      <c r="Z71" s="81"/>
      <c r="AA71" s="82"/>
      <c r="AB71" s="82"/>
      <c r="AC71" s="82"/>
      <c r="AD71" s="85"/>
      <c r="AE71" s="85"/>
      <c r="AF71" s="85"/>
      <c r="AG71" s="80"/>
      <c r="AH71" s="83"/>
      <c r="AI71" s="80"/>
      <c r="AJ71" s="80"/>
      <c r="AK71" s="80"/>
      <c r="AL71" s="80"/>
      <c r="AM71" s="84"/>
      <c r="AN71" s="83"/>
      <c r="AO71" s="53"/>
      <c r="AP71" s="109"/>
      <c r="AQ71" s="52"/>
      <c r="AR71" s="52"/>
      <c r="AS71" s="52"/>
    </row>
    <row r="72" spans="1:45" ht="15" customHeight="1" x14ac:dyDescent="0.3">
      <c r="A72" s="86"/>
      <c r="B72" s="106"/>
      <c r="C72" s="79"/>
      <c r="D72" s="53"/>
      <c r="E72" s="127"/>
      <c r="F72" s="87"/>
      <c r="G72" s="79"/>
      <c r="H72" s="79"/>
      <c r="I72" s="107"/>
      <c r="J72" s="82"/>
      <c r="K72" s="108"/>
      <c r="L72" s="82"/>
      <c r="M72" s="113"/>
      <c r="N72" s="58" t="e">
        <f t="shared" si="9"/>
        <v>#VALUE!</v>
      </c>
      <c r="O72" s="113"/>
      <c r="P72" s="58" t="e">
        <f t="shared" si="10"/>
        <v>#VALUE!</v>
      </c>
      <c r="Q72" s="80"/>
      <c r="R72" s="80"/>
      <c r="S72" s="81"/>
      <c r="T72" s="96"/>
      <c r="U72" s="97"/>
      <c r="V72" s="30">
        <f t="shared" si="11"/>
        <v>0</v>
      </c>
      <c r="W72" s="30">
        <f t="shared" si="12"/>
        <v>0</v>
      </c>
      <c r="X72" s="30">
        <f t="shared" si="13"/>
        <v>0</v>
      </c>
      <c r="Y72" s="82"/>
      <c r="Z72" s="81"/>
      <c r="AA72" s="82"/>
      <c r="AB72" s="82"/>
      <c r="AC72" s="82"/>
      <c r="AD72" s="85"/>
      <c r="AE72" s="85"/>
      <c r="AF72" s="85"/>
      <c r="AG72" s="80"/>
      <c r="AH72" s="83"/>
      <c r="AI72" s="80"/>
      <c r="AJ72" s="80"/>
      <c r="AK72" s="80"/>
      <c r="AL72" s="80"/>
      <c r="AM72" s="84"/>
      <c r="AN72" s="83"/>
      <c r="AO72" s="53"/>
      <c r="AP72" s="109"/>
      <c r="AQ72" s="52"/>
      <c r="AR72" s="52"/>
      <c r="AS72" s="52"/>
    </row>
    <row r="73" spans="1:45" ht="15" customHeight="1" x14ac:dyDescent="0.3">
      <c r="A73" s="86"/>
      <c r="B73" s="106"/>
      <c r="C73" s="79"/>
      <c r="D73" s="53"/>
      <c r="E73" s="127"/>
      <c r="F73" s="87"/>
      <c r="G73" s="79"/>
      <c r="H73" s="79"/>
      <c r="I73" s="107"/>
      <c r="J73" s="82"/>
      <c r="K73" s="108"/>
      <c r="L73" s="82"/>
      <c r="M73" s="113"/>
      <c r="N73" s="58" t="e">
        <f t="shared" si="9"/>
        <v>#VALUE!</v>
      </c>
      <c r="O73" s="113"/>
      <c r="P73" s="58" t="e">
        <f t="shared" si="10"/>
        <v>#VALUE!</v>
      </c>
      <c r="Q73" s="80"/>
      <c r="R73" s="80"/>
      <c r="S73" s="81"/>
      <c r="T73" s="96"/>
      <c r="U73" s="97"/>
      <c r="V73" s="30">
        <f t="shared" si="11"/>
        <v>0</v>
      </c>
      <c r="W73" s="30">
        <f t="shared" si="12"/>
        <v>0</v>
      </c>
      <c r="X73" s="30">
        <f t="shared" si="13"/>
        <v>0</v>
      </c>
      <c r="Y73" s="82"/>
      <c r="Z73" s="81"/>
      <c r="AA73" s="82"/>
      <c r="AB73" s="82"/>
      <c r="AC73" s="82"/>
      <c r="AD73" s="85"/>
      <c r="AE73" s="85"/>
      <c r="AF73" s="85"/>
      <c r="AG73" s="80"/>
      <c r="AH73" s="83"/>
      <c r="AI73" s="80"/>
      <c r="AJ73" s="80"/>
      <c r="AK73" s="80"/>
      <c r="AL73" s="80"/>
      <c r="AM73" s="84"/>
      <c r="AN73" s="83"/>
      <c r="AO73" s="53"/>
      <c r="AP73" s="109"/>
      <c r="AQ73" s="52"/>
      <c r="AR73" s="52"/>
      <c r="AS73" s="52"/>
    </row>
    <row r="74" spans="1:45" ht="15" customHeight="1" x14ac:dyDescent="0.3">
      <c r="A74" s="86"/>
      <c r="B74" s="106"/>
      <c r="C74" s="79"/>
      <c r="D74" s="53"/>
      <c r="E74" s="127"/>
      <c r="F74" s="87"/>
      <c r="G74" s="79"/>
      <c r="H74" s="79"/>
      <c r="I74" s="107"/>
      <c r="J74" s="82"/>
      <c r="K74" s="108"/>
      <c r="L74" s="82"/>
      <c r="M74" s="113"/>
      <c r="N74" s="58" t="e">
        <f t="shared" si="9"/>
        <v>#VALUE!</v>
      </c>
      <c r="O74" s="113"/>
      <c r="P74" s="58" t="e">
        <f t="shared" si="10"/>
        <v>#VALUE!</v>
      </c>
      <c r="Q74" s="80"/>
      <c r="R74" s="80"/>
      <c r="S74" s="81"/>
      <c r="T74" s="96"/>
      <c r="U74" s="97"/>
      <c r="V74" s="30">
        <f t="shared" si="11"/>
        <v>0</v>
      </c>
      <c r="W74" s="30">
        <f t="shared" si="12"/>
        <v>0</v>
      </c>
      <c r="X74" s="30">
        <f t="shared" si="13"/>
        <v>0</v>
      </c>
      <c r="Y74" s="82"/>
      <c r="Z74" s="81"/>
      <c r="AA74" s="82"/>
      <c r="AB74" s="82"/>
      <c r="AC74" s="82"/>
      <c r="AD74" s="85"/>
      <c r="AE74" s="85"/>
      <c r="AF74" s="85"/>
      <c r="AG74" s="80"/>
      <c r="AH74" s="83"/>
      <c r="AI74" s="80"/>
      <c r="AJ74" s="80"/>
      <c r="AK74" s="80"/>
      <c r="AL74" s="80"/>
      <c r="AM74" s="84"/>
      <c r="AN74" s="83"/>
      <c r="AO74" s="53"/>
      <c r="AP74" s="109"/>
      <c r="AQ74" s="52"/>
      <c r="AR74" s="52"/>
      <c r="AS74" s="52"/>
    </row>
    <row r="75" spans="1:45" ht="15" customHeight="1" x14ac:dyDescent="0.3">
      <c r="A75" s="86"/>
      <c r="B75" s="106"/>
      <c r="C75" s="79"/>
      <c r="D75" s="53"/>
      <c r="E75" s="127"/>
      <c r="F75" s="87"/>
      <c r="G75" s="79"/>
      <c r="H75" s="79"/>
      <c r="I75" s="107"/>
      <c r="J75" s="82"/>
      <c r="K75" s="108"/>
      <c r="L75" s="82"/>
      <c r="M75" s="113"/>
      <c r="N75" s="58" t="e">
        <f t="shared" si="9"/>
        <v>#VALUE!</v>
      </c>
      <c r="O75" s="113"/>
      <c r="P75" s="58" t="e">
        <f t="shared" si="10"/>
        <v>#VALUE!</v>
      </c>
      <c r="Q75" s="80"/>
      <c r="R75" s="80"/>
      <c r="S75" s="81"/>
      <c r="T75" s="96"/>
      <c r="U75" s="97"/>
      <c r="V75" s="30">
        <f t="shared" si="11"/>
        <v>0</v>
      </c>
      <c r="W75" s="30">
        <f t="shared" si="12"/>
        <v>0</v>
      </c>
      <c r="X75" s="30">
        <f t="shared" si="13"/>
        <v>0</v>
      </c>
      <c r="Y75" s="82"/>
      <c r="Z75" s="81"/>
      <c r="AA75" s="82"/>
      <c r="AB75" s="82"/>
      <c r="AC75" s="82"/>
      <c r="AD75" s="85"/>
      <c r="AE75" s="85"/>
      <c r="AF75" s="85"/>
      <c r="AG75" s="80"/>
      <c r="AH75" s="83"/>
      <c r="AI75" s="80"/>
      <c r="AJ75" s="80"/>
      <c r="AK75" s="80"/>
      <c r="AL75" s="80"/>
      <c r="AM75" s="84"/>
      <c r="AN75" s="83"/>
      <c r="AO75" s="53"/>
      <c r="AP75" s="109"/>
      <c r="AQ75" s="52"/>
      <c r="AR75" s="52"/>
      <c r="AS75" s="52"/>
    </row>
    <row r="76" spans="1:45" ht="15" customHeight="1" x14ac:dyDescent="0.3">
      <c r="A76" s="86"/>
      <c r="B76" s="106"/>
      <c r="C76" s="79"/>
      <c r="D76" s="53"/>
      <c r="E76" s="127"/>
      <c r="F76" s="87"/>
      <c r="G76" s="79"/>
      <c r="H76" s="79"/>
      <c r="I76" s="107"/>
      <c r="J76" s="82"/>
      <c r="K76" s="108"/>
      <c r="L76" s="82"/>
      <c r="M76" s="113"/>
      <c r="N76" s="58" t="e">
        <f t="shared" si="9"/>
        <v>#VALUE!</v>
      </c>
      <c r="O76" s="113"/>
      <c r="P76" s="58" t="e">
        <f t="shared" si="10"/>
        <v>#VALUE!</v>
      </c>
      <c r="Q76" s="80"/>
      <c r="R76" s="80"/>
      <c r="S76" s="81"/>
      <c r="T76" s="96"/>
      <c r="U76" s="97"/>
      <c r="V76" s="30">
        <f t="shared" si="11"/>
        <v>0</v>
      </c>
      <c r="W76" s="30">
        <f t="shared" si="12"/>
        <v>0</v>
      </c>
      <c r="X76" s="30">
        <f t="shared" si="13"/>
        <v>0</v>
      </c>
      <c r="Y76" s="82"/>
      <c r="Z76" s="81"/>
      <c r="AA76" s="82"/>
      <c r="AB76" s="82"/>
      <c r="AC76" s="82"/>
      <c r="AD76" s="85"/>
      <c r="AE76" s="85"/>
      <c r="AF76" s="85"/>
      <c r="AG76" s="80"/>
      <c r="AH76" s="83"/>
      <c r="AI76" s="80"/>
      <c r="AJ76" s="80"/>
      <c r="AK76" s="80"/>
      <c r="AL76" s="80"/>
      <c r="AM76" s="84"/>
      <c r="AN76" s="83"/>
      <c r="AO76" s="53"/>
      <c r="AP76" s="109"/>
      <c r="AQ76" s="52"/>
      <c r="AR76" s="52"/>
      <c r="AS76" s="52"/>
    </row>
    <row r="77" spans="1:45" ht="15" customHeight="1" x14ac:dyDescent="0.3">
      <c r="A77" s="86"/>
      <c r="B77" s="106"/>
      <c r="C77" s="79"/>
      <c r="D77" s="53"/>
      <c r="E77" s="127"/>
      <c r="F77" s="87"/>
      <c r="G77" s="79"/>
      <c r="H77" s="79"/>
      <c r="I77" s="107"/>
      <c r="J77" s="82"/>
      <c r="K77" s="108"/>
      <c r="L77" s="82"/>
      <c r="M77" s="113"/>
      <c r="N77" s="58" t="e">
        <f t="shared" si="9"/>
        <v>#VALUE!</v>
      </c>
      <c r="O77" s="113"/>
      <c r="P77" s="58" t="e">
        <f t="shared" si="10"/>
        <v>#VALUE!</v>
      </c>
      <c r="Q77" s="80"/>
      <c r="R77" s="80"/>
      <c r="S77" s="81"/>
      <c r="T77" s="96"/>
      <c r="U77" s="97"/>
      <c r="V77" s="30">
        <f t="shared" si="11"/>
        <v>0</v>
      </c>
      <c r="W77" s="30">
        <f t="shared" si="12"/>
        <v>0</v>
      </c>
      <c r="X77" s="30">
        <f t="shared" si="13"/>
        <v>0</v>
      </c>
      <c r="Y77" s="82"/>
      <c r="Z77" s="81"/>
      <c r="AA77" s="82"/>
      <c r="AB77" s="82"/>
      <c r="AC77" s="82"/>
      <c r="AD77" s="85"/>
      <c r="AE77" s="85"/>
      <c r="AF77" s="85"/>
      <c r="AG77" s="80"/>
      <c r="AH77" s="83"/>
      <c r="AI77" s="80"/>
      <c r="AJ77" s="80"/>
      <c r="AK77" s="80"/>
      <c r="AL77" s="80"/>
      <c r="AM77" s="84"/>
      <c r="AN77" s="83"/>
      <c r="AO77" s="53"/>
      <c r="AP77" s="109"/>
      <c r="AQ77" s="52"/>
      <c r="AR77" s="52"/>
      <c r="AS77" s="52"/>
    </row>
    <row r="78" spans="1:45" ht="15" customHeight="1" x14ac:dyDescent="0.3">
      <c r="A78" s="86"/>
      <c r="B78" s="106"/>
      <c r="C78" s="79"/>
      <c r="D78" s="53"/>
      <c r="E78" s="127"/>
      <c r="F78" s="87"/>
      <c r="G78" s="79"/>
      <c r="H78" s="79"/>
      <c r="I78" s="107"/>
      <c r="J78" s="82"/>
      <c r="K78" s="108"/>
      <c r="L78" s="82"/>
      <c r="M78" s="113"/>
      <c r="N78" s="58" t="e">
        <f t="shared" si="9"/>
        <v>#VALUE!</v>
      </c>
      <c r="O78" s="113"/>
      <c r="P78" s="58" t="e">
        <f t="shared" si="10"/>
        <v>#VALUE!</v>
      </c>
      <c r="Q78" s="80"/>
      <c r="R78" s="80"/>
      <c r="S78" s="81"/>
      <c r="T78" s="96"/>
      <c r="U78" s="97"/>
      <c r="V78" s="30">
        <f t="shared" si="11"/>
        <v>0</v>
      </c>
      <c r="W78" s="30">
        <f t="shared" si="12"/>
        <v>0</v>
      </c>
      <c r="X78" s="30">
        <f t="shared" si="13"/>
        <v>0</v>
      </c>
      <c r="Y78" s="82"/>
      <c r="Z78" s="81"/>
      <c r="AA78" s="82"/>
      <c r="AB78" s="82"/>
      <c r="AC78" s="82"/>
      <c r="AD78" s="85"/>
      <c r="AE78" s="85"/>
      <c r="AF78" s="85"/>
      <c r="AG78" s="80"/>
      <c r="AH78" s="83"/>
      <c r="AI78" s="80"/>
      <c r="AJ78" s="80"/>
      <c r="AK78" s="80"/>
      <c r="AL78" s="80"/>
      <c r="AM78" s="84"/>
      <c r="AN78" s="83"/>
      <c r="AO78" s="53"/>
      <c r="AP78" s="109"/>
      <c r="AQ78" s="52"/>
      <c r="AR78" s="52"/>
      <c r="AS78" s="52"/>
    </row>
    <row r="79" spans="1:45" ht="15" customHeight="1" x14ac:dyDescent="0.3">
      <c r="A79" s="86"/>
      <c r="B79" s="106"/>
      <c r="C79" s="79"/>
      <c r="D79" s="53"/>
      <c r="E79" s="127"/>
      <c r="F79" s="87"/>
      <c r="G79" s="79"/>
      <c r="H79" s="79"/>
      <c r="I79" s="107"/>
      <c r="J79" s="82"/>
      <c r="K79" s="108"/>
      <c r="L79" s="82"/>
      <c r="M79" s="113"/>
      <c r="N79" s="58" t="e">
        <f t="shared" si="9"/>
        <v>#VALUE!</v>
      </c>
      <c r="O79" s="113"/>
      <c r="P79" s="58" t="e">
        <f t="shared" si="10"/>
        <v>#VALUE!</v>
      </c>
      <c r="Q79" s="80"/>
      <c r="R79" s="80"/>
      <c r="S79" s="81"/>
      <c r="T79" s="96"/>
      <c r="U79" s="97"/>
      <c r="V79" s="30">
        <f t="shared" si="11"/>
        <v>0</v>
      </c>
      <c r="W79" s="30">
        <f t="shared" si="12"/>
        <v>0</v>
      </c>
      <c r="X79" s="30">
        <f t="shared" si="13"/>
        <v>0</v>
      </c>
      <c r="Y79" s="82"/>
      <c r="Z79" s="81"/>
      <c r="AA79" s="82"/>
      <c r="AB79" s="82"/>
      <c r="AC79" s="82"/>
      <c r="AD79" s="85"/>
      <c r="AE79" s="85"/>
      <c r="AF79" s="85"/>
      <c r="AG79" s="80"/>
      <c r="AH79" s="83"/>
      <c r="AI79" s="80"/>
      <c r="AJ79" s="80"/>
      <c r="AK79" s="80"/>
      <c r="AL79" s="80"/>
      <c r="AM79" s="84"/>
      <c r="AN79" s="83"/>
      <c r="AO79" s="53"/>
      <c r="AP79" s="109"/>
      <c r="AQ79" s="52"/>
      <c r="AR79" s="52"/>
      <c r="AS79" s="52"/>
    </row>
    <row r="80" spans="1:45" ht="15" customHeight="1" x14ac:dyDescent="0.3">
      <c r="A80" s="86"/>
      <c r="B80" s="106"/>
      <c r="C80" s="79"/>
      <c r="D80" s="53"/>
      <c r="E80" s="127"/>
      <c r="F80" s="87"/>
      <c r="G80" s="79"/>
      <c r="H80" s="79"/>
      <c r="I80" s="107"/>
      <c r="J80" s="82"/>
      <c r="K80" s="108"/>
      <c r="L80" s="82"/>
      <c r="M80" s="113"/>
      <c r="N80" s="58" t="e">
        <f t="shared" si="9"/>
        <v>#VALUE!</v>
      </c>
      <c r="O80" s="113"/>
      <c r="P80" s="58" t="e">
        <f t="shared" si="10"/>
        <v>#VALUE!</v>
      </c>
      <c r="Q80" s="80"/>
      <c r="R80" s="80"/>
      <c r="S80" s="81"/>
      <c r="T80" s="96"/>
      <c r="U80" s="97"/>
      <c r="V80" s="30">
        <f t="shared" si="11"/>
        <v>0</v>
      </c>
      <c r="W80" s="30">
        <f t="shared" si="12"/>
        <v>0</v>
      </c>
      <c r="X80" s="30">
        <f t="shared" si="13"/>
        <v>0</v>
      </c>
      <c r="Y80" s="82"/>
      <c r="Z80" s="81"/>
      <c r="AA80" s="82"/>
      <c r="AB80" s="82"/>
      <c r="AC80" s="82"/>
      <c r="AD80" s="85"/>
      <c r="AE80" s="85"/>
      <c r="AF80" s="85"/>
      <c r="AG80" s="80"/>
      <c r="AH80" s="83"/>
      <c r="AI80" s="80"/>
      <c r="AJ80" s="80"/>
      <c r="AK80" s="80"/>
      <c r="AL80" s="80"/>
      <c r="AM80" s="84"/>
      <c r="AN80" s="83"/>
      <c r="AO80" s="53"/>
      <c r="AP80" s="109"/>
      <c r="AQ80" s="52"/>
      <c r="AR80" s="52"/>
      <c r="AS80" s="52"/>
    </row>
    <row r="81" spans="1:45" ht="15" customHeight="1" x14ac:dyDescent="0.3">
      <c r="A81" s="86"/>
      <c r="B81" s="106"/>
      <c r="C81" s="79"/>
      <c r="D81" s="53"/>
      <c r="E81" s="127"/>
      <c r="F81" s="87"/>
      <c r="G81" s="79"/>
      <c r="H81" s="79"/>
      <c r="I81" s="107"/>
      <c r="J81" s="82"/>
      <c r="K81" s="108"/>
      <c r="L81" s="82"/>
      <c r="M81" s="113"/>
      <c r="N81" s="58" t="e">
        <f t="shared" si="9"/>
        <v>#VALUE!</v>
      </c>
      <c r="O81" s="113"/>
      <c r="P81" s="58" t="e">
        <f t="shared" si="10"/>
        <v>#VALUE!</v>
      </c>
      <c r="Q81" s="80"/>
      <c r="R81" s="80"/>
      <c r="S81" s="81"/>
      <c r="T81" s="96"/>
      <c r="U81" s="97"/>
      <c r="V81" s="30">
        <f t="shared" si="11"/>
        <v>0</v>
      </c>
      <c r="W81" s="30">
        <f t="shared" si="12"/>
        <v>0</v>
      </c>
      <c r="X81" s="30">
        <f t="shared" si="13"/>
        <v>0</v>
      </c>
      <c r="Y81" s="82"/>
      <c r="Z81" s="81"/>
      <c r="AA81" s="82"/>
      <c r="AB81" s="82"/>
      <c r="AC81" s="82"/>
      <c r="AD81" s="85"/>
      <c r="AE81" s="85"/>
      <c r="AF81" s="85"/>
      <c r="AG81" s="80"/>
      <c r="AH81" s="83"/>
      <c r="AI81" s="80"/>
      <c r="AJ81" s="80"/>
      <c r="AK81" s="80"/>
      <c r="AL81" s="80"/>
      <c r="AM81" s="84"/>
      <c r="AN81" s="83"/>
      <c r="AO81" s="53"/>
      <c r="AP81" s="109"/>
      <c r="AQ81" s="52"/>
      <c r="AR81" s="52"/>
      <c r="AS81" s="52"/>
    </row>
    <row r="82" spans="1:45" ht="15" customHeight="1" x14ac:dyDescent="0.3">
      <c r="A82" s="86"/>
      <c r="B82" s="106"/>
      <c r="C82" s="79"/>
      <c r="D82" s="53"/>
      <c r="E82" s="127"/>
      <c r="F82" s="87"/>
      <c r="G82" s="79"/>
      <c r="H82" s="79"/>
      <c r="I82" s="107"/>
      <c r="J82" s="82"/>
      <c r="K82" s="108"/>
      <c r="L82" s="82"/>
      <c r="M82" s="113"/>
      <c r="N82" s="58" t="e">
        <f t="shared" si="9"/>
        <v>#VALUE!</v>
      </c>
      <c r="O82" s="113"/>
      <c r="P82" s="58" t="e">
        <f t="shared" si="10"/>
        <v>#VALUE!</v>
      </c>
      <c r="Q82" s="80"/>
      <c r="R82" s="80"/>
      <c r="S82" s="81"/>
      <c r="T82" s="96"/>
      <c r="U82" s="97"/>
      <c r="V82" s="30">
        <f t="shared" si="11"/>
        <v>0</v>
      </c>
      <c r="W82" s="30">
        <f t="shared" si="12"/>
        <v>0</v>
      </c>
      <c r="X82" s="30">
        <f t="shared" si="13"/>
        <v>0</v>
      </c>
      <c r="Y82" s="82"/>
      <c r="Z82" s="81"/>
      <c r="AA82" s="82"/>
      <c r="AB82" s="82"/>
      <c r="AC82" s="82"/>
      <c r="AD82" s="85"/>
      <c r="AE82" s="85"/>
      <c r="AF82" s="85"/>
      <c r="AG82" s="80"/>
      <c r="AH82" s="83"/>
      <c r="AI82" s="80"/>
      <c r="AJ82" s="80"/>
      <c r="AK82" s="80"/>
      <c r="AL82" s="80"/>
      <c r="AM82" s="84"/>
      <c r="AN82" s="83"/>
      <c r="AO82" s="53"/>
      <c r="AP82" s="109"/>
      <c r="AQ82" s="52"/>
      <c r="AR82" s="52"/>
      <c r="AS82" s="52"/>
    </row>
    <row r="83" spans="1:45" ht="15" customHeight="1" x14ac:dyDescent="0.3">
      <c r="A83" s="86"/>
      <c r="B83" s="106"/>
      <c r="C83" s="79"/>
      <c r="D83" s="53"/>
      <c r="E83" s="127"/>
      <c r="F83" s="87"/>
      <c r="G83" s="79"/>
      <c r="H83" s="79"/>
      <c r="I83" s="107"/>
      <c r="J83" s="82"/>
      <c r="K83" s="108"/>
      <c r="L83" s="82"/>
      <c r="M83" s="113"/>
      <c r="N83" s="58" t="e">
        <f t="shared" si="9"/>
        <v>#VALUE!</v>
      </c>
      <c r="O83" s="113"/>
      <c r="P83" s="58" t="e">
        <f t="shared" si="10"/>
        <v>#VALUE!</v>
      </c>
      <c r="Q83" s="80"/>
      <c r="R83" s="80"/>
      <c r="S83" s="81"/>
      <c r="T83" s="96"/>
      <c r="U83" s="97"/>
      <c r="V83" s="30">
        <f t="shared" si="11"/>
        <v>0</v>
      </c>
      <c r="W83" s="30">
        <f t="shared" si="12"/>
        <v>0</v>
      </c>
      <c r="X83" s="30">
        <f t="shared" si="13"/>
        <v>0</v>
      </c>
      <c r="Y83" s="82"/>
      <c r="Z83" s="81"/>
      <c r="AA83" s="82"/>
      <c r="AB83" s="82"/>
      <c r="AC83" s="82"/>
      <c r="AD83" s="85"/>
      <c r="AE83" s="85"/>
      <c r="AF83" s="85"/>
      <c r="AG83" s="80"/>
      <c r="AH83" s="83"/>
      <c r="AI83" s="80"/>
      <c r="AJ83" s="80"/>
      <c r="AK83" s="80"/>
      <c r="AL83" s="80"/>
      <c r="AM83" s="84"/>
      <c r="AN83" s="83"/>
      <c r="AO83" s="53"/>
      <c r="AP83" s="109"/>
      <c r="AQ83" s="52"/>
      <c r="AR83" s="52"/>
      <c r="AS83" s="52"/>
    </row>
    <row r="84" spans="1:45" ht="15" customHeight="1" x14ac:dyDescent="0.3">
      <c r="A84" s="86"/>
      <c r="B84" s="106"/>
      <c r="C84" s="79"/>
      <c r="D84" s="53"/>
      <c r="E84" s="127"/>
      <c r="F84" s="87"/>
      <c r="G84" s="79"/>
      <c r="H84" s="79"/>
      <c r="I84" s="107"/>
      <c r="J84" s="82"/>
      <c r="K84" s="108"/>
      <c r="L84" s="82"/>
      <c r="M84" s="113"/>
      <c r="N84" s="58" t="e">
        <f t="shared" si="9"/>
        <v>#VALUE!</v>
      </c>
      <c r="O84" s="113"/>
      <c r="P84" s="58" t="e">
        <f t="shared" si="10"/>
        <v>#VALUE!</v>
      </c>
      <c r="Q84" s="80"/>
      <c r="R84" s="80"/>
      <c r="S84" s="81"/>
      <c r="T84" s="96"/>
      <c r="U84" s="97"/>
      <c r="V84" s="30">
        <f t="shared" si="11"/>
        <v>0</v>
      </c>
      <c r="W84" s="30">
        <f t="shared" si="12"/>
        <v>0</v>
      </c>
      <c r="X84" s="30">
        <f t="shared" si="13"/>
        <v>0</v>
      </c>
      <c r="Y84" s="82"/>
      <c r="Z84" s="81"/>
      <c r="AA84" s="82"/>
      <c r="AB84" s="82"/>
      <c r="AC84" s="82"/>
      <c r="AD84" s="85"/>
      <c r="AE84" s="85"/>
      <c r="AF84" s="85"/>
      <c r="AG84" s="80"/>
      <c r="AH84" s="83"/>
      <c r="AI84" s="80"/>
      <c r="AJ84" s="80"/>
      <c r="AK84" s="80"/>
      <c r="AL84" s="80"/>
      <c r="AM84" s="84"/>
      <c r="AN84" s="83"/>
      <c r="AO84" s="53"/>
      <c r="AP84" s="109"/>
      <c r="AQ84" s="52"/>
      <c r="AR84" s="52"/>
      <c r="AS84" s="52"/>
    </row>
    <row r="85" spans="1:45" ht="15" customHeight="1" x14ac:dyDescent="0.3">
      <c r="A85" s="86"/>
      <c r="B85" s="106"/>
      <c r="C85" s="79"/>
      <c r="D85" s="53"/>
      <c r="E85" s="127"/>
      <c r="F85" s="87"/>
      <c r="G85" s="79"/>
      <c r="H85" s="79"/>
      <c r="I85" s="107"/>
      <c r="J85" s="82"/>
      <c r="K85" s="108"/>
      <c r="L85" s="82"/>
      <c r="M85" s="113"/>
      <c r="N85" s="58" t="e">
        <f t="shared" si="9"/>
        <v>#VALUE!</v>
      </c>
      <c r="O85" s="113"/>
      <c r="P85" s="58" t="e">
        <f t="shared" si="10"/>
        <v>#VALUE!</v>
      </c>
      <c r="Q85" s="80"/>
      <c r="R85" s="80"/>
      <c r="S85" s="81"/>
      <c r="T85" s="96"/>
      <c r="U85" s="97"/>
      <c r="V85" s="30">
        <f t="shared" si="11"/>
        <v>0</v>
      </c>
      <c r="W85" s="30">
        <f t="shared" si="12"/>
        <v>0</v>
      </c>
      <c r="X85" s="30">
        <f t="shared" si="13"/>
        <v>0</v>
      </c>
      <c r="Y85" s="82"/>
      <c r="Z85" s="81"/>
      <c r="AA85" s="82"/>
      <c r="AB85" s="82"/>
      <c r="AC85" s="82"/>
      <c r="AD85" s="85"/>
      <c r="AE85" s="85"/>
      <c r="AF85" s="85"/>
      <c r="AG85" s="80"/>
      <c r="AH85" s="83"/>
      <c r="AI85" s="80"/>
      <c r="AJ85" s="80"/>
      <c r="AK85" s="80"/>
      <c r="AL85" s="80"/>
      <c r="AM85" s="84"/>
      <c r="AN85" s="83"/>
      <c r="AO85" s="53"/>
      <c r="AP85" s="109"/>
      <c r="AQ85" s="52"/>
      <c r="AR85" s="52"/>
      <c r="AS85" s="52"/>
    </row>
    <row r="86" spans="1:45" ht="15" customHeight="1" x14ac:dyDescent="0.3">
      <c r="A86" s="86"/>
      <c r="B86" s="106"/>
      <c r="C86" s="79"/>
      <c r="D86" s="53"/>
      <c r="E86" s="127"/>
      <c r="F86" s="87"/>
      <c r="G86" s="79"/>
      <c r="H86" s="79"/>
      <c r="I86" s="107"/>
      <c r="J86" s="82"/>
      <c r="K86" s="108"/>
      <c r="L86" s="82"/>
      <c r="M86" s="113"/>
      <c r="N86" s="58" t="e">
        <f t="shared" si="9"/>
        <v>#VALUE!</v>
      </c>
      <c r="O86" s="113"/>
      <c r="P86" s="58" t="e">
        <f t="shared" si="10"/>
        <v>#VALUE!</v>
      </c>
      <c r="Q86" s="80"/>
      <c r="R86" s="80"/>
      <c r="S86" s="81"/>
      <c r="T86" s="96"/>
      <c r="U86" s="97"/>
      <c r="V86" s="30">
        <f t="shared" si="11"/>
        <v>0</v>
      </c>
      <c r="W86" s="30">
        <f t="shared" si="12"/>
        <v>0</v>
      </c>
      <c r="X86" s="30">
        <f t="shared" si="13"/>
        <v>0</v>
      </c>
      <c r="Y86" s="82"/>
      <c r="Z86" s="81"/>
      <c r="AA86" s="82"/>
      <c r="AB86" s="82"/>
      <c r="AC86" s="82"/>
      <c r="AD86" s="85"/>
      <c r="AE86" s="85"/>
      <c r="AF86" s="85"/>
      <c r="AG86" s="80"/>
      <c r="AH86" s="83"/>
      <c r="AI86" s="80"/>
      <c r="AJ86" s="80"/>
      <c r="AK86" s="80"/>
      <c r="AL86" s="80"/>
      <c r="AM86" s="84"/>
      <c r="AN86" s="83"/>
      <c r="AO86" s="53"/>
      <c r="AP86" s="109"/>
      <c r="AQ86" s="52"/>
      <c r="AR86" s="52"/>
      <c r="AS86" s="52"/>
    </row>
    <row r="87" spans="1:45" ht="15" customHeight="1" x14ac:dyDescent="0.3">
      <c r="A87" s="86"/>
      <c r="B87" s="106"/>
      <c r="C87" s="79"/>
      <c r="D87" s="53"/>
      <c r="E87" s="127"/>
      <c r="F87" s="87"/>
      <c r="G87" s="79"/>
      <c r="H87" s="79"/>
      <c r="I87" s="107"/>
      <c r="J87" s="82"/>
      <c r="K87" s="108"/>
      <c r="L87" s="82"/>
      <c r="M87" s="113"/>
      <c r="N87" s="58" t="e">
        <f t="shared" si="9"/>
        <v>#VALUE!</v>
      </c>
      <c r="O87" s="113"/>
      <c r="P87" s="58" t="e">
        <f t="shared" si="10"/>
        <v>#VALUE!</v>
      </c>
      <c r="Q87" s="80"/>
      <c r="R87" s="80"/>
      <c r="S87" s="81"/>
      <c r="T87" s="96"/>
      <c r="U87" s="97"/>
      <c r="V87" s="30">
        <f t="shared" si="11"/>
        <v>0</v>
      </c>
      <c r="W87" s="30">
        <f t="shared" si="12"/>
        <v>0</v>
      </c>
      <c r="X87" s="30">
        <f t="shared" si="13"/>
        <v>0</v>
      </c>
      <c r="Y87" s="82"/>
      <c r="Z87" s="81"/>
      <c r="AA87" s="82"/>
      <c r="AB87" s="82"/>
      <c r="AC87" s="82"/>
      <c r="AD87" s="85"/>
      <c r="AE87" s="85"/>
      <c r="AF87" s="85"/>
      <c r="AG87" s="80"/>
      <c r="AH87" s="83"/>
      <c r="AI87" s="80"/>
      <c r="AJ87" s="80"/>
      <c r="AK87" s="80"/>
      <c r="AL87" s="80"/>
      <c r="AM87" s="84"/>
      <c r="AN87" s="83"/>
      <c r="AO87" s="53"/>
      <c r="AP87" s="109"/>
      <c r="AQ87" s="52"/>
      <c r="AR87" s="52"/>
      <c r="AS87" s="52"/>
    </row>
    <row r="88" spans="1:45" ht="15" customHeight="1" x14ac:dyDescent="0.3">
      <c r="A88" s="86"/>
      <c r="B88" s="106"/>
      <c r="C88" s="79"/>
      <c r="D88" s="53"/>
      <c r="E88" s="127"/>
      <c r="F88" s="87"/>
      <c r="G88" s="79"/>
      <c r="H88" s="79"/>
      <c r="I88" s="107"/>
      <c r="J88" s="82"/>
      <c r="K88" s="108"/>
      <c r="L88" s="82"/>
      <c r="M88" s="113"/>
      <c r="N88" s="58" t="e">
        <f t="shared" si="9"/>
        <v>#VALUE!</v>
      </c>
      <c r="O88" s="113"/>
      <c r="P88" s="58" t="e">
        <f t="shared" si="10"/>
        <v>#VALUE!</v>
      </c>
      <c r="Q88" s="80"/>
      <c r="R88" s="80"/>
      <c r="S88" s="81"/>
      <c r="T88" s="96"/>
      <c r="U88" s="97"/>
      <c r="V88" s="30">
        <f t="shared" si="11"/>
        <v>0</v>
      </c>
      <c r="W88" s="30">
        <f t="shared" si="12"/>
        <v>0</v>
      </c>
      <c r="X88" s="30">
        <f t="shared" si="13"/>
        <v>0</v>
      </c>
      <c r="Y88" s="82"/>
      <c r="Z88" s="81"/>
      <c r="AA88" s="82"/>
      <c r="AB88" s="82"/>
      <c r="AC88" s="82"/>
      <c r="AD88" s="85"/>
      <c r="AE88" s="85"/>
      <c r="AF88" s="85"/>
      <c r="AG88" s="80"/>
      <c r="AH88" s="83"/>
      <c r="AI88" s="80"/>
      <c r="AJ88" s="80"/>
      <c r="AK88" s="80"/>
      <c r="AL88" s="80"/>
      <c r="AM88" s="84"/>
      <c r="AN88" s="83"/>
      <c r="AO88" s="53"/>
      <c r="AP88" s="109"/>
      <c r="AQ88" s="52"/>
      <c r="AR88" s="52"/>
      <c r="AS88" s="52"/>
    </row>
    <row r="89" spans="1:45" ht="15" customHeight="1" x14ac:dyDescent="0.3">
      <c r="A89" s="86"/>
      <c r="B89" s="106"/>
      <c r="C89" s="79"/>
      <c r="D89" s="53"/>
      <c r="E89" s="127"/>
      <c r="F89" s="87"/>
      <c r="G89" s="79"/>
      <c r="H89" s="79"/>
      <c r="I89" s="107"/>
      <c r="J89" s="82"/>
      <c r="K89" s="108"/>
      <c r="L89" s="82"/>
      <c r="M89" s="113"/>
      <c r="N89" s="58" t="e">
        <f t="shared" si="9"/>
        <v>#VALUE!</v>
      </c>
      <c r="O89" s="113"/>
      <c r="P89" s="58" t="e">
        <f t="shared" si="10"/>
        <v>#VALUE!</v>
      </c>
      <c r="Q89" s="80"/>
      <c r="R89" s="80"/>
      <c r="S89" s="81"/>
      <c r="T89" s="96"/>
      <c r="U89" s="97"/>
      <c r="V89" s="30">
        <f t="shared" si="11"/>
        <v>0</v>
      </c>
      <c r="W89" s="30">
        <f t="shared" si="12"/>
        <v>0</v>
      </c>
      <c r="X89" s="30">
        <f t="shared" si="13"/>
        <v>0</v>
      </c>
      <c r="Y89" s="82"/>
      <c r="Z89" s="81"/>
      <c r="AA89" s="82"/>
      <c r="AB89" s="82"/>
      <c r="AC89" s="82"/>
      <c r="AD89" s="85"/>
      <c r="AE89" s="85"/>
      <c r="AF89" s="85"/>
      <c r="AG89" s="80"/>
      <c r="AH89" s="83"/>
      <c r="AI89" s="80"/>
      <c r="AJ89" s="80"/>
      <c r="AK89" s="80"/>
      <c r="AL89" s="80"/>
      <c r="AM89" s="84"/>
      <c r="AN89" s="83"/>
      <c r="AO89" s="53"/>
      <c r="AP89" s="109"/>
      <c r="AQ89" s="52"/>
      <c r="AR89" s="52"/>
      <c r="AS89" s="52"/>
    </row>
    <row r="90" spans="1:45" ht="15" customHeight="1" x14ac:dyDescent="0.3">
      <c r="A90" s="86"/>
      <c r="B90" s="106"/>
      <c r="C90" s="79"/>
      <c r="D90" s="53"/>
      <c r="E90" s="127"/>
      <c r="F90" s="87"/>
      <c r="G90" s="79"/>
      <c r="H90" s="79"/>
      <c r="I90" s="107"/>
      <c r="J90" s="82"/>
      <c r="K90" s="108"/>
      <c r="L90" s="82"/>
      <c r="M90" s="113"/>
      <c r="N90" s="58" t="e">
        <f t="shared" si="9"/>
        <v>#VALUE!</v>
      </c>
      <c r="O90" s="113"/>
      <c r="P90" s="58" t="e">
        <f t="shared" si="10"/>
        <v>#VALUE!</v>
      </c>
      <c r="Q90" s="80"/>
      <c r="R90" s="80"/>
      <c r="S90" s="81"/>
      <c r="T90" s="96"/>
      <c r="U90" s="97"/>
      <c r="V90" s="30">
        <f t="shared" si="11"/>
        <v>0</v>
      </c>
      <c r="W90" s="30">
        <f t="shared" si="12"/>
        <v>0</v>
      </c>
      <c r="X90" s="30">
        <f t="shared" si="13"/>
        <v>0</v>
      </c>
      <c r="Y90" s="82"/>
      <c r="Z90" s="81"/>
      <c r="AA90" s="82"/>
      <c r="AB90" s="82"/>
      <c r="AC90" s="82"/>
      <c r="AD90" s="85"/>
      <c r="AE90" s="85"/>
      <c r="AF90" s="85"/>
      <c r="AG90" s="80"/>
      <c r="AH90" s="83"/>
      <c r="AI90" s="80"/>
      <c r="AJ90" s="80"/>
      <c r="AK90" s="80"/>
      <c r="AL90" s="80"/>
      <c r="AM90" s="84"/>
      <c r="AN90" s="83"/>
      <c r="AO90" s="53"/>
      <c r="AP90" s="109"/>
      <c r="AQ90" s="52"/>
      <c r="AR90" s="52"/>
      <c r="AS90" s="52"/>
    </row>
    <row r="91" spans="1:45" ht="15" customHeight="1" x14ac:dyDescent="0.3">
      <c r="A91" s="86"/>
      <c r="B91" s="106"/>
      <c r="C91" s="79"/>
      <c r="D91" s="53"/>
      <c r="E91" s="127"/>
      <c r="F91" s="87"/>
      <c r="G91" s="79"/>
      <c r="H91" s="79"/>
      <c r="I91" s="107"/>
      <c r="J91" s="82"/>
      <c r="K91" s="108"/>
      <c r="L91" s="82"/>
      <c r="M91" s="113"/>
      <c r="N91" s="58" t="e">
        <f t="shared" si="9"/>
        <v>#VALUE!</v>
      </c>
      <c r="O91" s="113"/>
      <c r="P91" s="58" t="e">
        <f t="shared" si="10"/>
        <v>#VALUE!</v>
      </c>
      <c r="Q91" s="80"/>
      <c r="R91" s="80"/>
      <c r="S91" s="81"/>
      <c r="T91" s="96"/>
      <c r="U91" s="97"/>
      <c r="V91" s="30">
        <f t="shared" si="11"/>
        <v>0</v>
      </c>
      <c r="W91" s="30">
        <f t="shared" si="12"/>
        <v>0</v>
      </c>
      <c r="X91" s="30">
        <f t="shared" si="13"/>
        <v>0</v>
      </c>
      <c r="Y91" s="82"/>
      <c r="Z91" s="81"/>
      <c r="AA91" s="82"/>
      <c r="AB91" s="82"/>
      <c r="AC91" s="82"/>
      <c r="AD91" s="85"/>
      <c r="AE91" s="85"/>
      <c r="AF91" s="85"/>
      <c r="AG91" s="80"/>
      <c r="AH91" s="83"/>
      <c r="AI91" s="80"/>
      <c r="AJ91" s="80"/>
      <c r="AK91" s="80"/>
      <c r="AL91" s="80"/>
      <c r="AM91" s="84"/>
      <c r="AN91" s="83"/>
      <c r="AO91" s="53"/>
      <c r="AP91" s="109"/>
      <c r="AQ91" s="52"/>
      <c r="AR91" s="52"/>
      <c r="AS91" s="52"/>
    </row>
    <row r="92" spans="1:45" ht="15" customHeight="1" x14ac:dyDescent="0.3">
      <c r="A92" s="86"/>
      <c r="B92" s="106"/>
      <c r="C92" s="79"/>
      <c r="D92" s="53"/>
      <c r="E92" s="127"/>
      <c r="F92" s="87"/>
      <c r="G92" s="79"/>
      <c r="H92" s="79"/>
      <c r="I92" s="107"/>
      <c r="J92" s="82"/>
      <c r="K92" s="108"/>
      <c r="L92" s="82"/>
      <c r="M92" s="113"/>
      <c r="N92" s="58" t="e">
        <f t="shared" si="9"/>
        <v>#VALUE!</v>
      </c>
      <c r="O92" s="113"/>
      <c r="P92" s="58" t="e">
        <f t="shared" si="10"/>
        <v>#VALUE!</v>
      </c>
      <c r="Q92" s="80"/>
      <c r="R92" s="80"/>
      <c r="S92" s="81"/>
      <c r="T92" s="96"/>
      <c r="U92" s="97"/>
      <c r="V92" s="30">
        <f t="shared" si="11"/>
        <v>0</v>
      </c>
      <c r="W92" s="30">
        <f t="shared" si="12"/>
        <v>0</v>
      </c>
      <c r="X92" s="30">
        <f t="shared" si="13"/>
        <v>0</v>
      </c>
      <c r="Y92" s="82"/>
      <c r="Z92" s="81"/>
      <c r="AA92" s="82"/>
      <c r="AB92" s="82"/>
      <c r="AC92" s="82"/>
      <c r="AD92" s="85"/>
      <c r="AE92" s="85"/>
      <c r="AF92" s="85"/>
      <c r="AG92" s="80"/>
      <c r="AH92" s="83"/>
      <c r="AI92" s="80"/>
      <c r="AJ92" s="80"/>
      <c r="AK92" s="80"/>
      <c r="AL92" s="80"/>
      <c r="AM92" s="84"/>
      <c r="AN92" s="83"/>
      <c r="AO92" s="53"/>
      <c r="AP92" s="109"/>
      <c r="AQ92" s="52"/>
      <c r="AR92" s="52"/>
      <c r="AS92" s="52"/>
    </row>
    <row r="93" spans="1:45" ht="15" customHeight="1" x14ac:dyDescent="0.3">
      <c r="A93" s="86"/>
      <c r="B93" s="106"/>
      <c r="C93" s="79"/>
      <c r="D93" s="53"/>
      <c r="E93" s="127"/>
      <c r="F93" s="87"/>
      <c r="G93" s="79"/>
      <c r="H93" s="79"/>
      <c r="I93" s="107"/>
      <c r="J93" s="82"/>
      <c r="K93" s="108"/>
      <c r="L93" s="82"/>
      <c r="M93" s="113"/>
      <c r="N93" s="58" t="e">
        <f t="shared" si="9"/>
        <v>#VALUE!</v>
      </c>
      <c r="O93" s="113"/>
      <c r="P93" s="58" t="e">
        <f t="shared" si="10"/>
        <v>#VALUE!</v>
      </c>
      <c r="Q93" s="80"/>
      <c r="R93" s="80"/>
      <c r="S93" s="81"/>
      <c r="T93" s="96"/>
      <c r="U93" s="97"/>
      <c r="V93" s="30">
        <f t="shared" si="11"/>
        <v>0</v>
      </c>
      <c r="W93" s="30">
        <f t="shared" si="12"/>
        <v>0</v>
      </c>
      <c r="X93" s="30">
        <f t="shared" si="13"/>
        <v>0</v>
      </c>
      <c r="Y93" s="82"/>
      <c r="Z93" s="81"/>
      <c r="AA93" s="82"/>
      <c r="AB93" s="82"/>
      <c r="AC93" s="82"/>
      <c r="AD93" s="85"/>
      <c r="AE93" s="85"/>
      <c r="AF93" s="85"/>
      <c r="AG93" s="80"/>
      <c r="AH93" s="83"/>
      <c r="AI93" s="80"/>
      <c r="AJ93" s="80"/>
      <c r="AK93" s="80"/>
      <c r="AL93" s="80"/>
      <c r="AM93" s="84"/>
      <c r="AN93" s="83"/>
      <c r="AO93" s="53"/>
      <c r="AP93" s="109"/>
      <c r="AQ93" s="52"/>
      <c r="AR93" s="52"/>
      <c r="AS93" s="52"/>
    </row>
    <row r="94" spans="1:45" ht="15" customHeight="1" x14ac:dyDescent="0.3">
      <c r="A94" s="86"/>
      <c r="B94" s="106"/>
      <c r="C94" s="79"/>
      <c r="D94" s="53"/>
      <c r="E94" s="127"/>
      <c r="F94" s="87"/>
      <c r="G94" s="79"/>
      <c r="H94" s="79"/>
      <c r="I94" s="107"/>
      <c r="J94" s="82"/>
      <c r="K94" s="108"/>
      <c r="L94" s="82"/>
      <c r="M94" s="113"/>
      <c r="N94" s="58" t="e">
        <f t="shared" si="9"/>
        <v>#VALUE!</v>
      </c>
      <c r="O94" s="113"/>
      <c r="P94" s="58" t="e">
        <f t="shared" si="10"/>
        <v>#VALUE!</v>
      </c>
      <c r="Q94" s="80"/>
      <c r="R94" s="80"/>
      <c r="S94" s="81"/>
      <c r="T94" s="96"/>
      <c r="U94" s="97"/>
      <c r="V94" s="30">
        <f t="shared" si="11"/>
        <v>0</v>
      </c>
      <c r="W94" s="30">
        <f t="shared" si="12"/>
        <v>0</v>
      </c>
      <c r="X94" s="30">
        <f t="shared" si="13"/>
        <v>0</v>
      </c>
      <c r="Y94" s="82"/>
      <c r="Z94" s="81"/>
      <c r="AA94" s="82"/>
      <c r="AB94" s="82"/>
      <c r="AC94" s="82"/>
      <c r="AD94" s="85"/>
      <c r="AE94" s="85"/>
      <c r="AF94" s="85"/>
      <c r="AG94" s="80"/>
      <c r="AH94" s="83"/>
      <c r="AI94" s="80"/>
      <c r="AJ94" s="80"/>
      <c r="AK94" s="80"/>
      <c r="AL94" s="80"/>
      <c r="AM94" s="84"/>
      <c r="AN94" s="83"/>
      <c r="AO94" s="53"/>
      <c r="AP94" s="109"/>
      <c r="AQ94" s="52"/>
      <c r="AR94" s="52"/>
      <c r="AS94" s="52"/>
    </row>
    <row r="95" spans="1:45" ht="15" customHeight="1" x14ac:dyDescent="0.3">
      <c r="A95" s="86"/>
      <c r="B95" s="106"/>
      <c r="C95" s="79"/>
      <c r="D95" s="53"/>
      <c r="E95" s="127"/>
      <c r="F95" s="87"/>
      <c r="G95" s="79"/>
      <c r="H95" s="79"/>
      <c r="I95" s="107"/>
      <c r="J95" s="82"/>
      <c r="K95" s="108"/>
      <c r="L95" s="82"/>
      <c r="M95" s="113"/>
      <c r="N95" s="58" t="e">
        <f t="shared" si="9"/>
        <v>#VALUE!</v>
      </c>
      <c r="O95" s="113"/>
      <c r="P95" s="58" t="e">
        <f t="shared" si="10"/>
        <v>#VALUE!</v>
      </c>
      <c r="Q95" s="80"/>
      <c r="R95" s="80"/>
      <c r="S95" s="81"/>
      <c r="T95" s="96"/>
      <c r="U95" s="97"/>
      <c r="V95" s="30">
        <f t="shared" si="11"/>
        <v>0</v>
      </c>
      <c r="W95" s="30">
        <f t="shared" si="12"/>
        <v>0</v>
      </c>
      <c r="X95" s="30">
        <f t="shared" si="13"/>
        <v>0</v>
      </c>
      <c r="Y95" s="82"/>
      <c r="Z95" s="81"/>
      <c r="AA95" s="82"/>
      <c r="AB95" s="82"/>
      <c r="AC95" s="82"/>
      <c r="AD95" s="85"/>
      <c r="AE95" s="85"/>
      <c r="AF95" s="85"/>
      <c r="AG95" s="80"/>
      <c r="AH95" s="83"/>
      <c r="AI95" s="80"/>
      <c r="AJ95" s="80"/>
      <c r="AK95" s="80"/>
      <c r="AL95" s="80"/>
      <c r="AM95" s="84"/>
      <c r="AN95" s="83"/>
      <c r="AO95" s="53"/>
      <c r="AP95" s="109"/>
      <c r="AQ95" s="52"/>
      <c r="AR95" s="52"/>
      <c r="AS95" s="52"/>
    </row>
    <row r="96" spans="1:45" ht="15" customHeight="1" x14ac:dyDescent="0.3">
      <c r="A96" s="86"/>
      <c r="B96" s="106"/>
      <c r="C96" s="79"/>
      <c r="D96" s="53"/>
      <c r="E96" s="127"/>
      <c r="F96" s="87"/>
      <c r="G96" s="79"/>
      <c r="H96" s="79"/>
      <c r="I96" s="107"/>
      <c r="J96" s="82"/>
      <c r="K96" s="108"/>
      <c r="L96" s="82"/>
      <c r="M96" s="113"/>
      <c r="N96" s="58" t="e">
        <f t="shared" si="9"/>
        <v>#VALUE!</v>
      </c>
      <c r="O96" s="113"/>
      <c r="P96" s="58" t="e">
        <f t="shared" si="10"/>
        <v>#VALUE!</v>
      </c>
      <c r="Q96" s="80"/>
      <c r="R96" s="80"/>
      <c r="S96" s="81"/>
      <c r="T96" s="96"/>
      <c r="U96" s="97"/>
      <c r="V96" s="30">
        <f t="shared" si="11"/>
        <v>0</v>
      </c>
      <c r="W96" s="30">
        <f t="shared" si="12"/>
        <v>0</v>
      </c>
      <c r="X96" s="30">
        <f t="shared" si="13"/>
        <v>0</v>
      </c>
      <c r="Y96" s="82"/>
      <c r="Z96" s="81"/>
      <c r="AA96" s="82"/>
      <c r="AB96" s="82"/>
      <c r="AC96" s="82"/>
      <c r="AD96" s="85"/>
      <c r="AE96" s="85"/>
      <c r="AF96" s="85"/>
      <c r="AG96" s="80"/>
      <c r="AH96" s="83"/>
      <c r="AI96" s="80"/>
      <c r="AJ96" s="80"/>
      <c r="AK96" s="80"/>
      <c r="AL96" s="80"/>
      <c r="AM96" s="84"/>
      <c r="AN96" s="83"/>
      <c r="AO96" s="53"/>
      <c r="AP96" s="109"/>
      <c r="AQ96" s="52"/>
      <c r="AR96" s="52"/>
      <c r="AS96" s="52"/>
    </row>
    <row r="97" spans="1:45" ht="15" customHeight="1" x14ac:dyDescent="0.3">
      <c r="A97" s="86"/>
      <c r="B97" s="106"/>
      <c r="C97" s="79"/>
      <c r="D97" s="53"/>
      <c r="E97" s="127"/>
      <c r="F97" s="87"/>
      <c r="G97" s="79"/>
      <c r="H97" s="79"/>
      <c r="I97" s="107"/>
      <c r="J97" s="82"/>
      <c r="K97" s="108"/>
      <c r="L97" s="82"/>
      <c r="M97" s="113"/>
      <c r="N97" s="58" t="e">
        <f t="shared" si="9"/>
        <v>#VALUE!</v>
      </c>
      <c r="O97" s="113"/>
      <c r="P97" s="58" t="e">
        <f t="shared" si="10"/>
        <v>#VALUE!</v>
      </c>
      <c r="Q97" s="80"/>
      <c r="R97" s="80"/>
      <c r="S97" s="81"/>
      <c r="T97" s="96"/>
      <c r="U97" s="97"/>
      <c r="V97" s="30">
        <f t="shared" si="11"/>
        <v>0</v>
      </c>
      <c r="W97" s="30">
        <f t="shared" si="12"/>
        <v>0</v>
      </c>
      <c r="X97" s="30">
        <f t="shared" si="13"/>
        <v>0</v>
      </c>
      <c r="Y97" s="82"/>
      <c r="Z97" s="81"/>
      <c r="AA97" s="82"/>
      <c r="AB97" s="82"/>
      <c r="AC97" s="82"/>
      <c r="AD97" s="85"/>
      <c r="AE97" s="85"/>
      <c r="AF97" s="85"/>
      <c r="AG97" s="80"/>
      <c r="AH97" s="83"/>
      <c r="AI97" s="80"/>
      <c r="AJ97" s="80"/>
      <c r="AK97" s="80"/>
      <c r="AL97" s="80"/>
      <c r="AM97" s="84"/>
      <c r="AN97" s="83"/>
      <c r="AO97" s="53"/>
      <c r="AP97" s="109"/>
      <c r="AQ97" s="52"/>
      <c r="AR97" s="52"/>
      <c r="AS97" s="52"/>
    </row>
    <row r="98" spans="1:45" ht="15" customHeight="1" x14ac:dyDescent="0.3">
      <c r="A98" s="86"/>
      <c r="B98" s="106"/>
      <c r="C98" s="79"/>
      <c r="D98" s="53"/>
      <c r="E98" s="127"/>
      <c r="F98" s="87"/>
      <c r="G98" s="79"/>
      <c r="H98" s="79"/>
      <c r="I98" s="107"/>
      <c r="J98" s="82"/>
      <c r="K98" s="108"/>
      <c r="L98" s="82"/>
      <c r="M98" s="113"/>
      <c r="N98" s="58" t="e">
        <f t="shared" si="9"/>
        <v>#VALUE!</v>
      </c>
      <c r="O98" s="113"/>
      <c r="P98" s="58" t="e">
        <f t="shared" si="10"/>
        <v>#VALUE!</v>
      </c>
      <c r="Q98" s="80"/>
      <c r="R98" s="80"/>
      <c r="S98" s="81"/>
      <c r="T98" s="96"/>
      <c r="U98" s="97"/>
      <c r="V98" s="30">
        <f t="shared" si="11"/>
        <v>0</v>
      </c>
      <c r="W98" s="30">
        <f t="shared" si="12"/>
        <v>0</v>
      </c>
      <c r="X98" s="30">
        <f t="shared" si="13"/>
        <v>0</v>
      </c>
      <c r="Y98" s="82"/>
      <c r="Z98" s="81"/>
      <c r="AA98" s="82"/>
      <c r="AB98" s="82"/>
      <c r="AC98" s="82"/>
      <c r="AD98" s="85"/>
      <c r="AE98" s="85"/>
      <c r="AF98" s="85"/>
      <c r="AG98" s="80"/>
      <c r="AH98" s="83"/>
      <c r="AI98" s="80"/>
      <c r="AJ98" s="80"/>
      <c r="AK98" s="80"/>
      <c r="AL98" s="80"/>
      <c r="AM98" s="84"/>
      <c r="AN98" s="83"/>
      <c r="AO98" s="53"/>
      <c r="AP98" s="109"/>
      <c r="AQ98" s="52"/>
      <c r="AR98" s="52"/>
      <c r="AS98" s="52"/>
    </row>
    <row r="99" spans="1:45" ht="15" customHeight="1" x14ac:dyDescent="0.3">
      <c r="A99" s="86"/>
      <c r="B99" s="106"/>
      <c r="C99" s="79"/>
      <c r="D99" s="53"/>
      <c r="E99" s="127"/>
      <c r="F99" s="87"/>
      <c r="G99" s="79"/>
      <c r="H99" s="79"/>
      <c r="I99" s="107"/>
      <c r="J99" s="82"/>
      <c r="K99" s="108"/>
      <c r="L99" s="82"/>
      <c r="M99" s="113"/>
      <c r="N99" s="58" t="e">
        <f t="shared" si="9"/>
        <v>#VALUE!</v>
      </c>
      <c r="O99" s="113"/>
      <c r="P99" s="58" t="e">
        <f t="shared" si="10"/>
        <v>#VALUE!</v>
      </c>
      <c r="Q99" s="80"/>
      <c r="R99" s="80"/>
      <c r="S99" s="81"/>
      <c r="T99" s="96"/>
      <c r="U99" s="97"/>
      <c r="V99" s="30">
        <f t="shared" si="11"/>
        <v>0</v>
      </c>
      <c r="W99" s="30">
        <f t="shared" si="12"/>
        <v>0</v>
      </c>
      <c r="X99" s="30">
        <f t="shared" si="13"/>
        <v>0</v>
      </c>
      <c r="Y99" s="82"/>
      <c r="Z99" s="81"/>
      <c r="AA99" s="82"/>
      <c r="AB99" s="82"/>
      <c r="AC99" s="82"/>
      <c r="AD99" s="85"/>
      <c r="AE99" s="85"/>
      <c r="AF99" s="85"/>
      <c r="AG99" s="80"/>
      <c r="AH99" s="83"/>
      <c r="AI99" s="80"/>
      <c r="AJ99" s="80"/>
      <c r="AK99" s="80"/>
      <c r="AL99" s="80"/>
      <c r="AM99" s="84"/>
      <c r="AN99" s="83"/>
      <c r="AO99" s="53"/>
      <c r="AP99" s="109"/>
      <c r="AQ99" s="52"/>
      <c r="AR99" s="52"/>
      <c r="AS99" s="52"/>
    </row>
    <row r="100" spans="1:45" ht="15" customHeight="1" x14ac:dyDescent="0.3">
      <c r="A100" s="86"/>
      <c r="B100" s="106"/>
      <c r="C100" s="79"/>
      <c r="D100" s="53"/>
      <c r="E100" s="127"/>
      <c r="F100" s="87"/>
      <c r="G100" s="79"/>
      <c r="H100" s="79"/>
      <c r="I100" s="107"/>
      <c r="J100" s="82"/>
      <c r="K100" s="108"/>
      <c r="L100" s="82"/>
      <c r="M100" s="113"/>
      <c r="N100" s="58" t="e">
        <f t="shared" si="9"/>
        <v>#VALUE!</v>
      </c>
      <c r="O100" s="113"/>
      <c r="P100" s="58" t="e">
        <f t="shared" si="10"/>
        <v>#VALUE!</v>
      </c>
      <c r="Q100" s="80"/>
      <c r="R100" s="80"/>
      <c r="S100" s="81"/>
      <c r="T100" s="96"/>
      <c r="U100" s="97"/>
      <c r="V100" s="30">
        <f t="shared" si="11"/>
        <v>0</v>
      </c>
      <c r="W100" s="30">
        <f t="shared" si="12"/>
        <v>0</v>
      </c>
      <c r="X100" s="30">
        <f t="shared" si="13"/>
        <v>0</v>
      </c>
      <c r="Y100" s="82"/>
      <c r="Z100" s="81"/>
      <c r="AA100" s="82"/>
      <c r="AB100" s="82"/>
      <c r="AC100" s="82"/>
      <c r="AD100" s="85"/>
      <c r="AE100" s="85"/>
      <c r="AF100" s="85"/>
      <c r="AG100" s="80"/>
      <c r="AH100" s="83"/>
      <c r="AI100" s="80"/>
      <c r="AJ100" s="80"/>
      <c r="AK100" s="80"/>
      <c r="AL100" s="80"/>
      <c r="AM100" s="84"/>
      <c r="AN100" s="83"/>
      <c r="AO100" s="53"/>
      <c r="AP100" s="109"/>
      <c r="AQ100" s="52"/>
      <c r="AR100" s="52"/>
      <c r="AS100" s="52"/>
    </row>
    <row r="101" spans="1:45" ht="15" customHeight="1" x14ac:dyDescent="0.3">
      <c r="A101" s="86"/>
      <c r="B101" s="106"/>
      <c r="C101" s="79"/>
      <c r="D101" s="53"/>
      <c r="E101" s="127"/>
      <c r="F101" s="87"/>
      <c r="G101" s="79"/>
      <c r="H101" s="79"/>
      <c r="I101" s="107"/>
      <c r="J101" s="82"/>
      <c r="K101" s="108"/>
      <c r="L101" s="82"/>
      <c r="M101" s="113"/>
      <c r="N101" s="58" t="e">
        <f t="shared" si="9"/>
        <v>#VALUE!</v>
      </c>
      <c r="O101" s="113"/>
      <c r="P101" s="58" t="e">
        <f t="shared" si="10"/>
        <v>#VALUE!</v>
      </c>
      <c r="Q101" s="80"/>
      <c r="R101" s="80"/>
      <c r="S101" s="81"/>
      <c r="T101" s="96"/>
      <c r="U101" s="97"/>
      <c r="V101" s="30">
        <f t="shared" si="11"/>
        <v>0</v>
      </c>
      <c r="W101" s="30">
        <f t="shared" si="12"/>
        <v>0</v>
      </c>
      <c r="X101" s="30">
        <f t="shared" si="13"/>
        <v>0</v>
      </c>
      <c r="Y101" s="82"/>
      <c r="Z101" s="81"/>
      <c r="AA101" s="82"/>
      <c r="AB101" s="82"/>
      <c r="AC101" s="82"/>
      <c r="AD101" s="85"/>
      <c r="AE101" s="85"/>
      <c r="AF101" s="85"/>
      <c r="AG101" s="80"/>
      <c r="AH101" s="83"/>
      <c r="AI101" s="80"/>
      <c r="AJ101" s="80"/>
      <c r="AK101" s="80"/>
      <c r="AL101" s="80"/>
      <c r="AM101" s="84"/>
      <c r="AN101" s="83"/>
      <c r="AO101" s="53"/>
      <c r="AP101" s="109"/>
      <c r="AQ101" s="52"/>
      <c r="AR101" s="52"/>
      <c r="AS101" s="52"/>
    </row>
    <row r="102" spans="1:45" ht="15" customHeight="1" x14ac:dyDescent="0.3">
      <c r="A102" s="86"/>
      <c r="B102" s="106"/>
      <c r="C102" s="79"/>
      <c r="D102" s="53"/>
      <c r="E102" s="127"/>
      <c r="F102" s="87"/>
      <c r="G102" s="79"/>
      <c r="H102" s="79"/>
      <c r="I102" s="107"/>
      <c r="J102" s="82"/>
      <c r="K102" s="108"/>
      <c r="L102" s="82"/>
      <c r="M102" s="113"/>
      <c r="N102" s="58" t="e">
        <f t="shared" si="9"/>
        <v>#VALUE!</v>
      </c>
      <c r="O102" s="113"/>
      <c r="P102" s="58" t="e">
        <f t="shared" si="10"/>
        <v>#VALUE!</v>
      </c>
      <c r="Q102" s="80"/>
      <c r="R102" s="80"/>
      <c r="S102" s="81"/>
      <c r="T102" s="96"/>
      <c r="U102" s="97"/>
      <c r="V102" s="30">
        <f t="shared" si="11"/>
        <v>0</v>
      </c>
      <c r="W102" s="30">
        <f t="shared" si="12"/>
        <v>0</v>
      </c>
      <c r="X102" s="30">
        <f t="shared" si="13"/>
        <v>0</v>
      </c>
      <c r="Y102" s="82"/>
      <c r="Z102" s="81"/>
      <c r="AA102" s="82"/>
      <c r="AB102" s="82"/>
      <c r="AC102" s="82"/>
      <c r="AD102" s="85"/>
      <c r="AE102" s="85"/>
      <c r="AF102" s="85"/>
      <c r="AG102" s="80"/>
      <c r="AH102" s="83"/>
      <c r="AI102" s="80"/>
      <c r="AJ102" s="80"/>
      <c r="AK102" s="80"/>
      <c r="AL102" s="80"/>
      <c r="AM102" s="84"/>
      <c r="AN102" s="83"/>
      <c r="AO102" s="53"/>
      <c r="AP102" s="109"/>
      <c r="AQ102" s="52"/>
      <c r="AR102" s="52"/>
      <c r="AS102" s="52"/>
    </row>
    <row r="103" spans="1:45" ht="15" customHeight="1" x14ac:dyDescent="0.35">
      <c r="M103" s="110">
        <f>SUM(M3:M102)</f>
        <v>0</v>
      </c>
      <c r="N103" s="111" t="e">
        <f>N102</f>
        <v>#VALUE!</v>
      </c>
      <c r="O103" s="110">
        <f>SUM(O3:O102)</f>
        <v>0</v>
      </c>
      <c r="P103" s="111" t="e">
        <f>P102</f>
        <v>#VALUE!</v>
      </c>
    </row>
  </sheetData>
  <autoFilter ref="A1:AT60" xr:uid="{00000000-0001-0000-0200-000000000000}">
    <sortState xmlns:xlrd2="http://schemas.microsoft.com/office/spreadsheetml/2017/richdata2" ref="A2:AT56">
      <sortCondition ref="C1:C56"/>
    </sortState>
  </autoFilter>
  <sortState xmlns:xlrd2="http://schemas.microsoft.com/office/spreadsheetml/2017/richdata2" ref="A2:BF56">
    <sortCondition ref="C5:C56"/>
    <sortCondition ref="D5:D56"/>
  </sortState>
  <mergeCells count="1">
    <mergeCell ref="Q2:AJ2"/>
  </mergeCells>
  <conditionalFormatting sqref="A3:A102">
    <cfRule type="containsText" dxfId="73" priority="2" operator="containsText" text="Deborah">
      <formula>NOT(ISERROR(SEARCH("Deborah",A3)))</formula>
    </cfRule>
    <cfRule type="containsText" dxfId="72" priority="3" operator="containsText" text="Alex">
      <formula>NOT(ISERROR(SEARCH("Alex",A3)))</formula>
    </cfRule>
    <cfRule type="containsText" dxfId="71" priority="16" operator="containsText" text="Sarah">
      <formula>NOT(ISERROR(SEARCH("Sarah",A3)))</formula>
    </cfRule>
    <cfRule type="containsText" dxfId="70" priority="17" operator="containsText" text="Sally">
      <formula>NOT(ISERROR(SEARCH("Sally",A3)))</formula>
    </cfRule>
  </conditionalFormatting>
  <conditionalFormatting sqref="A3:B102">
    <cfRule type="containsBlanks" dxfId="69" priority="18">
      <formula>LEN(TRIM(A3))=0</formula>
    </cfRule>
  </conditionalFormatting>
  <conditionalFormatting sqref="B3:B102">
    <cfRule type="containsText" dxfId="68" priority="13" operator="containsText" text="PESF">
      <formula>NOT(ISERROR(SEARCH("PESF",B3)))</formula>
    </cfRule>
    <cfRule type="containsText" dxfId="67" priority="20" operator="containsText" text="NOLB">
      <formula>NOT(ISERROR(SEARCH("NOLB",B3)))</formula>
    </cfRule>
  </conditionalFormatting>
  <conditionalFormatting sqref="T3:T102">
    <cfRule type="cellIs" dxfId="66" priority="5" operator="lessThan">
      <formula>12</formula>
    </cfRule>
  </conditionalFormatting>
  <conditionalFormatting sqref="AA3:AA300">
    <cfRule type="cellIs" dxfId="65" priority="1" operator="greaterThan">
      <formula>"X3:X300"</formula>
    </cfRule>
  </conditionalFormatting>
  <conditionalFormatting sqref="AD3:AF102">
    <cfRule type="containsBlanks" dxfId="64" priority="4">
      <formula>LEN(TRIM(AD3))=0</formula>
    </cfRule>
  </conditionalFormatting>
  <conditionalFormatting sqref="AN3:AN102">
    <cfRule type="containsBlanks" dxfId="63" priority="6">
      <formula>LEN(TRIM(AN3))=0</formula>
    </cfRule>
  </conditionalFormatting>
  <dataValidations count="6">
    <dataValidation type="list" allowBlank="1" showInputMessage="1" showErrorMessage="1" sqref="Z3:Z102" xr:uid="{CE4459C1-DF86-4257-BCB5-DBE4B89E7A43}">
      <formula1>"1, 2, 3, 4"</formula1>
    </dataValidation>
    <dataValidation type="list" allowBlank="1" showInputMessage="1" showErrorMessage="1" sqref="Q3:R102 AD3:AG102 AI3:AK102 AN3:AN102" xr:uid="{A714AC75-F045-46B8-BF85-2CF051A41B92}">
      <formula1>"Yes, No"</formula1>
    </dataValidation>
    <dataValidation type="list" allowBlank="1" showInputMessage="1" showErrorMessage="1" promptTitle="Select" prompt="Select" sqref="U3:U102" xr:uid="{AECEC3A8-6C26-4602-BE0A-509CD04A33B1}">
      <formula1>"Monthly,Weekly,4-Weekly"</formula1>
    </dataValidation>
    <dataValidation type="list" allowBlank="1" showInputMessage="1" showErrorMessage="1" sqref="A3:A102" xr:uid="{658A44C8-0209-4EE1-864A-58C0C2B1A851}">
      <formula1>"Sally, Sarah, Deborah, Alex"</formula1>
    </dataValidation>
    <dataValidation type="list" allowBlank="1" showInputMessage="1" showErrorMessage="1" sqref="B3:B102" xr:uid="{52289A27-52B5-4172-977B-6691C5B13E87}">
      <formula1>"NOLB, PESF"</formula1>
    </dataValidation>
    <dataValidation type="date" allowBlank="1" showInputMessage="1" showErrorMessage="1" sqref="Y3:Y102 J3:J102 L3:L102 AA3:AC102" xr:uid="{CC32FCCB-9477-4783-BDC9-2CE06252D8C6}">
      <formula1>45383</formula1>
      <formula2>45747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F1048490"/>
  <sheetViews>
    <sheetView zoomScale="90" zoomScaleNormal="90" workbookViewId="0">
      <pane xSplit="4" ySplit="1" topLeftCell="J2" activePane="bottomRight" state="frozen"/>
      <selection pane="topRight" activeCell="E1" sqref="E1"/>
      <selection pane="bottomLeft" activeCell="A2" sqref="A2"/>
      <selection pane="bottomRight"/>
    </sheetView>
  </sheetViews>
  <sheetFormatPr defaultColWidth="20.81640625" defaultRowHeight="12.75" customHeight="1" x14ac:dyDescent="0.35"/>
  <cols>
    <col min="1" max="1" width="8.54296875" style="5" bestFit="1" customWidth="1"/>
    <col min="2" max="2" width="5.453125" style="5" customWidth="1"/>
    <col min="3" max="3" width="34.7265625" style="7" bestFit="1" customWidth="1"/>
    <col min="4" max="4" width="18.26953125" style="5" customWidth="1"/>
    <col min="5" max="5" width="20.81640625" style="7"/>
    <col min="6" max="6" width="32" style="5" customWidth="1"/>
    <col min="7" max="7" width="9.7265625" style="5" customWidth="1"/>
    <col min="8" max="8" width="10.26953125" style="5" customWidth="1"/>
    <col min="9" max="9" width="20.81640625" style="5"/>
    <col min="10" max="10" width="11.1796875" style="36" customWidth="1"/>
    <col min="11" max="11" width="13.26953125" style="5" customWidth="1"/>
    <col min="12" max="12" width="9.54296875" style="6" customWidth="1"/>
    <col min="13" max="13" width="7.81640625" style="5" customWidth="1"/>
    <col min="14" max="14" width="7.7265625" style="5" customWidth="1"/>
    <col min="15" max="15" width="9.54296875" style="5" customWidth="1"/>
    <col min="16" max="16" width="10.54296875" style="36" customWidth="1"/>
    <col min="17" max="17" width="13.81640625" style="36" bestFit="1" customWidth="1"/>
    <col min="18" max="18" width="10.26953125" style="36" customWidth="1"/>
    <col min="19" max="19" width="13" style="36" customWidth="1"/>
    <col min="20" max="20" width="29.453125" style="5" customWidth="1"/>
    <col min="21" max="16384" width="20.81640625" style="5"/>
  </cols>
  <sheetData>
    <row r="1" spans="1:36" s="9" customFormat="1" ht="53.25" customHeight="1" x14ac:dyDescent="0.35">
      <c r="A1" s="118" t="s">
        <v>14</v>
      </c>
      <c r="B1" s="118" t="s">
        <v>60</v>
      </c>
      <c r="C1" s="118" t="s">
        <v>16</v>
      </c>
      <c r="D1" s="118" t="s">
        <v>61</v>
      </c>
      <c r="E1" s="118" t="s">
        <v>21</v>
      </c>
      <c r="F1" s="119" t="s">
        <v>22</v>
      </c>
      <c r="G1" s="90" t="s">
        <v>35</v>
      </c>
      <c r="H1" s="27" t="s">
        <v>36</v>
      </c>
      <c r="I1" s="119" t="s">
        <v>62</v>
      </c>
      <c r="J1" s="38" t="s">
        <v>63</v>
      </c>
      <c r="K1" s="118" t="s">
        <v>64</v>
      </c>
      <c r="L1" s="123" t="s">
        <v>65</v>
      </c>
      <c r="M1" s="123" t="s">
        <v>66</v>
      </c>
      <c r="N1" s="123" t="s">
        <v>67</v>
      </c>
      <c r="O1" s="123" t="s">
        <v>68</v>
      </c>
      <c r="P1" s="38" t="s">
        <v>69</v>
      </c>
      <c r="Q1" s="38" t="s">
        <v>70</v>
      </c>
      <c r="R1" s="38" t="s">
        <v>71</v>
      </c>
      <c r="S1" s="38" t="s">
        <v>72</v>
      </c>
      <c r="T1" s="121" t="s">
        <v>62</v>
      </c>
    </row>
    <row r="2" spans="1:36" ht="14.25" customHeight="1" x14ac:dyDescent="0.35">
      <c r="A2" s="18"/>
      <c r="B2" s="18">
        <f>Approved!B3</f>
        <v>0</v>
      </c>
      <c r="C2" s="31">
        <f>Approved!C3</f>
        <v>0</v>
      </c>
      <c r="D2" s="31">
        <f>Approved!D3</f>
        <v>0</v>
      </c>
      <c r="E2" s="31">
        <f>Approved!H3</f>
        <v>0</v>
      </c>
      <c r="F2" s="32">
        <f>Approved!I3</f>
        <v>0</v>
      </c>
      <c r="G2" s="122">
        <f>Approved!V3</f>
        <v>0</v>
      </c>
      <c r="H2" s="122">
        <f>Approved!W3</f>
        <v>0</v>
      </c>
      <c r="I2" s="62"/>
      <c r="J2" s="114">
        <f>Approved!Y3+91</f>
        <v>91</v>
      </c>
      <c r="K2" s="115"/>
      <c r="L2" s="136">
        <f>Approved!O3/4</f>
        <v>0</v>
      </c>
      <c r="M2" s="133"/>
      <c r="N2" s="133"/>
      <c r="O2" s="134"/>
      <c r="P2" s="135"/>
      <c r="Q2" s="135"/>
      <c r="R2" s="135"/>
      <c r="S2" s="135"/>
      <c r="T2" s="61"/>
    </row>
    <row r="3" spans="1:36" ht="14.25" customHeight="1" x14ac:dyDescent="0.35">
      <c r="A3" s="18"/>
      <c r="B3" s="18">
        <f>Approved!B4</f>
        <v>0</v>
      </c>
      <c r="C3" s="31">
        <f>Approved!C4</f>
        <v>0</v>
      </c>
      <c r="D3" s="31">
        <f>Approved!D4</f>
        <v>0</v>
      </c>
      <c r="E3" s="31">
        <f>Approved!H4</f>
        <v>0</v>
      </c>
      <c r="F3" s="32">
        <f>Approved!I4</f>
        <v>0</v>
      </c>
      <c r="G3" s="122">
        <f>Approved!V4</f>
        <v>0</v>
      </c>
      <c r="H3" s="122">
        <f>Approved!W4</f>
        <v>0</v>
      </c>
      <c r="I3" s="62"/>
      <c r="J3" s="114">
        <f>Approved!Y4+91</f>
        <v>91</v>
      </c>
      <c r="K3" s="115"/>
      <c r="L3" s="116">
        <f>Approved!M4/4</f>
        <v>0</v>
      </c>
      <c r="M3" s="112"/>
      <c r="N3" s="112"/>
      <c r="O3" s="117"/>
      <c r="P3" s="114"/>
      <c r="Q3" s="114"/>
      <c r="R3" s="114"/>
      <c r="S3" s="114"/>
      <c r="T3" s="61"/>
    </row>
    <row r="4" spans="1:36" ht="14.25" customHeight="1" x14ac:dyDescent="0.35">
      <c r="A4" s="18"/>
      <c r="B4" s="18">
        <f>Approved!B5</f>
        <v>0</v>
      </c>
      <c r="C4" s="31">
        <f>Approved!C5</f>
        <v>0</v>
      </c>
      <c r="D4" s="31">
        <f>Approved!D5</f>
        <v>0</v>
      </c>
      <c r="E4" s="31">
        <f>Approved!H5</f>
        <v>0</v>
      </c>
      <c r="F4" s="32">
        <f>Approved!I5</f>
        <v>0</v>
      </c>
      <c r="G4" s="122">
        <f>Approved!V5</f>
        <v>0</v>
      </c>
      <c r="H4" s="122">
        <f>Approved!W5</f>
        <v>0</v>
      </c>
      <c r="I4" s="62"/>
      <c r="J4" s="114">
        <f>Approved!Y5+91</f>
        <v>91</v>
      </c>
      <c r="K4" s="115"/>
      <c r="L4" s="116">
        <f>Approved!O5/4</f>
        <v>0</v>
      </c>
      <c r="M4" s="112"/>
      <c r="N4" s="112"/>
      <c r="O4" s="117"/>
      <c r="P4" s="114"/>
      <c r="Q4" s="114"/>
      <c r="R4" s="114"/>
      <c r="S4" s="114"/>
      <c r="T4" s="61"/>
    </row>
    <row r="5" spans="1:36" ht="14.25" customHeight="1" x14ac:dyDescent="0.35">
      <c r="A5" s="18">
        <f>Approved!A6</f>
        <v>0</v>
      </c>
      <c r="B5" s="18">
        <f>Approved!B6</f>
        <v>0</v>
      </c>
      <c r="C5" s="31">
        <f>Approved!C6</f>
        <v>0</v>
      </c>
      <c r="D5" s="31">
        <f>Approved!D6</f>
        <v>0</v>
      </c>
      <c r="E5" s="31">
        <f>Approved!H6</f>
        <v>0</v>
      </c>
      <c r="F5" s="32">
        <f>Approved!I6</f>
        <v>0</v>
      </c>
      <c r="G5" s="122">
        <f>Approved!V6</f>
        <v>0</v>
      </c>
      <c r="H5" s="122">
        <f>Approved!W6</f>
        <v>0</v>
      </c>
      <c r="I5" s="62"/>
      <c r="J5" s="114">
        <f>Approved!Y6+91</f>
        <v>91</v>
      </c>
      <c r="K5" s="115"/>
      <c r="L5" s="116">
        <f>Approved!M6/4</f>
        <v>0</v>
      </c>
      <c r="M5" s="112"/>
      <c r="N5" s="112"/>
      <c r="O5" s="117"/>
      <c r="P5" s="114"/>
      <c r="Q5" s="114"/>
      <c r="R5" s="114"/>
      <c r="S5" s="114"/>
      <c r="T5" s="61"/>
    </row>
    <row r="6" spans="1:36" ht="14.25" customHeight="1" x14ac:dyDescent="0.35">
      <c r="A6" s="18">
        <f>Approved!A7</f>
        <v>0</v>
      </c>
      <c r="B6" s="18" t="s">
        <v>59</v>
      </c>
      <c r="C6" s="31">
        <f>Approved!C7</f>
        <v>0</v>
      </c>
      <c r="D6" s="31">
        <f>Approved!D7</f>
        <v>0</v>
      </c>
      <c r="E6" s="31">
        <f>Approved!H7</f>
        <v>0</v>
      </c>
      <c r="F6" s="32">
        <f>Approved!I7</f>
        <v>0</v>
      </c>
      <c r="G6" s="122">
        <f>Approved!V7</f>
        <v>0</v>
      </c>
      <c r="H6" s="122">
        <f>Approved!W7</f>
        <v>0</v>
      </c>
      <c r="I6" s="62"/>
      <c r="J6" s="114">
        <f>Approved!Y7+91</f>
        <v>91</v>
      </c>
      <c r="K6" s="115"/>
      <c r="L6" s="116">
        <f>Approved!O7/4</f>
        <v>0</v>
      </c>
      <c r="M6" s="112"/>
      <c r="N6" s="112"/>
      <c r="O6" s="117"/>
      <c r="P6" s="114"/>
      <c r="Q6" s="114"/>
      <c r="R6" s="114"/>
      <c r="S6" s="114"/>
      <c r="T6" s="61"/>
      <c r="U6" s="10"/>
      <c r="V6" s="10"/>
    </row>
    <row r="7" spans="1:36" ht="14.25" customHeight="1" x14ac:dyDescent="0.35">
      <c r="A7" s="18">
        <f>Approved!A8</f>
        <v>0</v>
      </c>
      <c r="B7" s="18">
        <f>Approved!B8</f>
        <v>0</v>
      </c>
      <c r="C7" s="31">
        <f>Approved!C8</f>
        <v>0</v>
      </c>
      <c r="D7" s="31">
        <f>Approved!D8</f>
        <v>0</v>
      </c>
      <c r="E7" s="31">
        <f>Approved!H8</f>
        <v>0</v>
      </c>
      <c r="F7" s="32">
        <f>Approved!I8</f>
        <v>0</v>
      </c>
      <c r="G7" s="122">
        <f>Approved!V8</f>
        <v>0</v>
      </c>
      <c r="H7" s="122">
        <f>Approved!W8</f>
        <v>0</v>
      </c>
      <c r="I7" s="62"/>
      <c r="J7" s="114">
        <f>Approved!Y8+91</f>
        <v>91</v>
      </c>
      <c r="K7" s="115"/>
      <c r="L7" s="116">
        <f>Approved!O8/4</f>
        <v>0</v>
      </c>
      <c r="M7" s="112"/>
      <c r="N7" s="112"/>
      <c r="O7" s="117"/>
      <c r="P7" s="114"/>
      <c r="Q7" s="114"/>
      <c r="R7" s="114"/>
      <c r="S7" s="114"/>
      <c r="T7" s="61"/>
    </row>
    <row r="8" spans="1:36" s="17" customFormat="1" ht="14.25" customHeight="1" x14ac:dyDescent="0.35">
      <c r="A8" s="129">
        <f>Approved!A9</f>
        <v>0</v>
      </c>
      <c r="B8" s="18">
        <f>Approved!B9</f>
        <v>0</v>
      </c>
      <c r="C8" s="31">
        <f>Approved!C9</f>
        <v>0</v>
      </c>
      <c r="D8" s="31">
        <f>Approved!D9</f>
        <v>0</v>
      </c>
      <c r="E8" s="31">
        <f>Approved!H9</f>
        <v>0</v>
      </c>
      <c r="F8" s="32">
        <f>Approved!I9</f>
        <v>0</v>
      </c>
      <c r="G8" s="122">
        <f>Approved!V9</f>
        <v>0</v>
      </c>
      <c r="H8" s="122">
        <f>Approved!W9</f>
        <v>0</v>
      </c>
      <c r="I8" s="62"/>
      <c r="J8" s="114">
        <f>Approved!Y9+91</f>
        <v>91</v>
      </c>
      <c r="K8" s="115"/>
      <c r="L8" s="116">
        <f>Approved!O9/4</f>
        <v>0</v>
      </c>
      <c r="M8" s="112"/>
      <c r="N8" s="112"/>
      <c r="O8" s="117"/>
      <c r="P8" s="114"/>
      <c r="Q8" s="114"/>
      <c r="R8" s="114"/>
      <c r="S8" s="114"/>
      <c r="T8" s="61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14.25" customHeight="1" x14ac:dyDescent="0.35">
      <c r="A9" s="129">
        <f>Approved!A10</f>
        <v>0</v>
      </c>
      <c r="B9" s="18">
        <f>Approved!B10</f>
        <v>0</v>
      </c>
      <c r="C9" s="31">
        <f>Approved!C10</f>
        <v>0</v>
      </c>
      <c r="D9" s="31">
        <f>Approved!D10</f>
        <v>0</v>
      </c>
      <c r="E9" s="31">
        <f>Approved!H10</f>
        <v>0</v>
      </c>
      <c r="F9" s="32">
        <f>Approved!I10</f>
        <v>0</v>
      </c>
      <c r="G9" s="122">
        <f>Approved!V10</f>
        <v>0</v>
      </c>
      <c r="H9" s="122">
        <f>Approved!W10</f>
        <v>0</v>
      </c>
      <c r="I9" s="62"/>
      <c r="J9" s="114">
        <f>Approved!Y10+91</f>
        <v>91</v>
      </c>
      <c r="K9" s="115"/>
      <c r="L9" s="116">
        <f>Approved!O10/4</f>
        <v>0</v>
      </c>
      <c r="M9" s="112"/>
      <c r="N9" s="112"/>
      <c r="O9" s="117"/>
      <c r="P9" s="114"/>
      <c r="Q9" s="114"/>
      <c r="R9" s="114"/>
      <c r="S9" s="114"/>
      <c r="T9" s="61"/>
    </row>
    <row r="10" spans="1:36" ht="14.25" customHeight="1" x14ac:dyDescent="0.35">
      <c r="A10" s="18">
        <f>Approved!A11</f>
        <v>0</v>
      </c>
      <c r="B10" s="18">
        <f>Approved!B11</f>
        <v>0</v>
      </c>
      <c r="C10" s="31">
        <f>Approved!C11</f>
        <v>0</v>
      </c>
      <c r="D10" s="31">
        <f>Approved!D11</f>
        <v>0</v>
      </c>
      <c r="E10" s="31">
        <f>Approved!H11</f>
        <v>0</v>
      </c>
      <c r="F10" s="32">
        <f>Approved!I11</f>
        <v>0</v>
      </c>
      <c r="G10" s="122">
        <f>Approved!V11</f>
        <v>0</v>
      </c>
      <c r="H10" s="122">
        <f>Approved!W11</f>
        <v>0</v>
      </c>
      <c r="I10" s="62"/>
      <c r="J10" s="114">
        <f>Approved!Y11+91</f>
        <v>91</v>
      </c>
      <c r="K10" s="115"/>
      <c r="L10" s="116">
        <f>Approved!O11/4</f>
        <v>0</v>
      </c>
      <c r="M10" s="112"/>
      <c r="N10" s="112"/>
      <c r="O10" s="117"/>
      <c r="P10" s="114"/>
      <c r="Q10" s="114"/>
      <c r="R10" s="114"/>
      <c r="S10" s="114"/>
      <c r="T10" s="61"/>
    </row>
    <row r="11" spans="1:36" ht="14.25" customHeight="1" x14ac:dyDescent="0.35">
      <c r="A11" s="18">
        <f>Approved!A12</f>
        <v>0</v>
      </c>
      <c r="B11" s="18">
        <f>Approved!B12</f>
        <v>0</v>
      </c>
      <c r="C11" s="31">
        <f>Approved!C12</f>
        <v>0</v>
      </c>
      <c r="D11" s="31">
        <f>Approved!D12</f>
        <v>0</v>
      </c>
      <c r="E11" s="31">
        <f>Approved!H12</f>
        <v>0</v>
      </c>
      <c r="F11" s="32">
        <f>Approved!I12</f>
        <v>0</v>
      </c>
      <c r="G11" s="122">
        <f>Approved!V12</f>
        <v>0</v>
      </c>
      <c r="H11" s="122">
        <f>Approved!W12</f>
        <v>0</v>
      </c>
      <c r="I11" s="62"/>
      <c r="J11" s="114">
        <f>Approved!Y12+91</f>
        <v>91</v>
      </c>
      <c r="K11" s="115"/>
      <c r="L11" s="116">
        <f>Approved!O12/4</f>
        <v>0</v>
      </c>
      <c r="M11" s="112"/>
      <c r="N11" s="112"/>
      <c r="O11" s="117"/>
      <c r="P11" s="114"/>
      <c r="Q11" s="114"/>
      <c r="R11" s="114"/>
      <c r="S11" s="114"/>
      <c r="T11" s="61"/>
      <c r="U11" s="10"/>
    </row>
    <row r="12" spans="1:36" ht="14.25" customHeight="1" x14ac:dyDescent="0.35">
      <c r="A12" s="18">
        <f>Approved!A13</f>
        <v>0</v>
      </c>
      <c r="B12" s="18">
        <f>Approved!B13</f>
        <v>0</v>
      </c>
      <c r="C12" s="31">
        <f>Approved!C13</f>
        <v>0</v>
      </c>
      <c r="D12" s="31">
        <f>Approved!D13</f>
        <v>0</v>
      </c>
      <c r="E12" s="31">
        <f>Approved!H13</f>
        <v>0</v>
      </c>
      <c r="F12" s="32">
        <f>Approved!I13</f>
        <v>0</v>
      </c>
      <c r="G12" s="122">
        <f>Approved!V13</f>
        <v>0</v>
      </c>
      <c r="H12" s="122">
        <f>Approved!W13</f>
        <v>0</v>
      </c>
      <c r="I12" s="62"/>
      <c r="J12" s="114">
        <f>Approved!Y13+91</f>
        <v>91</v>
      </c>
      <c r="K12" s="115"/>
      <c r="L12" s="116">
        <f>Approved!O13/4</f>
        <v>0</v>
      </c>
      <c r="M12" s="112"/>
      <c r="N12" s="112"/>
      <c r="O12" s="117"/>
      <c r="P12" s="114"/>
      <c r="Q12" s="114"/>
      <c r="R12" s="114"/>
      <c r="S12" s="114"/>
      <c r="T12" s="61"/>
    </row>
    <row r="13" spans="1:36" s="33" customFormat="1" ht="14.25" customHeight="1" x14ac:dyDescent="0.35">
      <c r="A13" s="18">
        <f>Approved!A14</f>
        <v>0</v>
      </c>
      <c r="B13" s="18">
        <f>Approved!B14</f>
        <v>0</v>
      </c>
      <c r="C13" s="31">
        <f>Approved!C14</f>
        <v>0</v>
      </c>
      <c r="D13" s="31">
        <f>Approved!D14</f>
        <v>0</v>
      </c>
      <c r="E13" s="31">
        <f>Approved!H14</f>
        <v>0</v>
      </c>
      <c r="F13" s="32">
        <f>Approved!I14</f>
        <v>0</v>
      </c>
      <c r="G13" s="122">
        <f>Approved!V14</f>
        <v>0</v>
      </c>
      <c r="H13" s="122">
        <f>Approved!W14</f>
        <v>0</v>
      </c>
      <c r="I13" s="62"/>
      <c r="J13" s="114">
        <f>Approved!Y14+91</f>
        <v>91</v>
      </c>
      <c r="K13" s="115"/>
      <c r="L13" s="116">
        <f>Approved!O14/4</f>
        <v>0</v>
      </c>
      <c r="M13" s="112"/>
      <c r="N13" s="112"/>
      <c r="O13" s="117"/>
      <c r="P13" s="114"/>
      <c r="Q13" s="114"/>
      <c r="R13" s="114"/>
      <c r="S13" s="114"/>
      <c r="T13" s="61"/>
      <c r="U13" s="10"/>
      <c r="V13" s="10"/>
      <c r="W13" s="10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6" ht="14.25" customHeight="1" x14ac:dyDescent="0.35">
      <c r="A14" s="18">
        <f>Approved!A15</f>
        <v>0</v>
      </c>
      <c r="B14" s="18">
        <f>Approved!B15</f>
        <v>0</v>
      </c>
      <c r="C14" s="31">
        <f>Approved!C15</f>
        <v>0</v>
      </c>
      <c r="D14" s="31">
        <f>Approved!D15</f>
        <v>0</v>
      </c>
      <c r="E14" s="31">
        <f>Approved!H15</f>
        <v>0</v>
      </c>
      <c r="F14" s="32">
        <f>Approved!I15</f>
        <v>0</v>
      </c>
      <c r="G14" s="122">
        <f>Approved!V15</f>
        <v>0</v>
      </c>
      <c r="H14" s="122">
        <f>Approved!W15</f>
        <v>0</v>
      </c>
      <c r="I14" s="62"/>
      <c r="J14" s="114">
        <f>Approved!Y15+91</f>
        <v>91</v>
      </c>
      <c r="K14" s="115"/>
      <c r="L14" s="116">
        <f>Approved!O15/4</f>
        <v>0</v>
      </c>
      <c r="M14" s="112"/>
      <c r="N14" s="112"/>
      <c r="O14" s="117"/>
      <c r="P14" s="114"/>
      <c r="Q14" s="114"/>
      <c r="R14" s="114"/>
      <c r="S14" s="114"/>
      <c r="T14" s="61"/>
    </row>
    <row r="15" spans="1:36" ht="14.25" customHeight="1" x14ac:dyDescent="0.35">
      <c r="A15" s="18">
        <f>Approved!A16</f>
        <v>0</v>
      </c>
      <c r="B15" s="18">
        <f>Approved!B16</f>
        <v>0</v>
      </c>
      <c r="C15" s="31">
        <f>Approved!C16</f>
        <v>0</v>
      </c>
      <c r="D15" s="31">
        <f>Approved!D16</f>
        <v>0</v>
      </c>
      <c r="E15" s="31">
        <f>Approved!H16</f>
        <v>0</v>
      </c>
      <c r="F15" s="32">
        <f>Approved!I16</f>
        <v>0</v>
      </c>
      <c r="G15" s="122">
        <f>Approved!V16</f>
        <v>0</v>
      </c>
      <c r="H15" s="122">
        <f>Approved!W16</f>
        <v>0</v>
      </c>
      <c r="I15" s="62"/>
      <c r="J15" s="114">
        <f>Approved!Y16+91</f>
        <v>91</v>
      </c>
      <c r="K15" s="115"/>
      <c r="L15" s="116">
        <f>Approved!O16/4</f>
        <v>0</v>
      </c>
      <c r="M15" s="112"/>
      <c r="N15" s="112"/>
      <c r="O15" s="117"/>
      <c r="P15" s="114"/>
      <c r="Q15" s="114"/>
      <c r="R15" s="114"/>
      <c r="S15" s="114"/>
      <c r="T15" s="61"/>
      <c r="U15" s="99"/>
      <c r="V15" s="99"/>
      <c r="W15" s="99"/>
    </row>
    <row r="16" spans="1:36" ht="14.25" customHeight="1" x14ac:dyDescent="0.35">
      <c r="A16" s="18">
        <f>Approved!A17</f>
        <v>0</v>
      </c>
      <c r="B16" s="18">
        <f>Approved!B17</f>
        <v>0</v>
      </c>
      <c r="C16" s="31">
        <f>Approved!C17</f>
        <v>0</v>
      </c>
      <c r="D16" s="31">
        <f>Approved!D17</f>
        <v>0</v>
      </c>
      <c r="E16" s="31">
        <f>Approved!H17</f>
        <v>0</v>
      </c>
      <c r="F16" s="32">
        <f>Approved!I17</f>
        <v>0</v>
      </c>
      <c r="G16" s="122">
        <f>Approved!V17</f>
        <v>0</v>
      </c>
      <c r="H16" s="122">
        <f>Approved!W17</f>
        <v>0</v>
      </c>
      <c r="I16" s="62"/>
      <c r="J16" s="114">
        <f>Approved!Y17+91</f>
        <v>91</v>
      </c>
      <c r="K16" s="115"/>
      <c r="L16" s="116">
        <f>Approved!O17/4</f>
        <v>0</v>
      </c>
      <c r="M16" s="112"/>
      <c r="N16" s="112"/>
      <c r="O16" s="117"/>
      <c r="P16" s="114"/>
      <c r="Q16" s="114"/>
      <c r="R16" s="114"/>
      <c r="S16" s="114"/>
      <c r="T16" s="61"/>
    </row>
    <row r="17" spans="1:58" ht="14.25" customHeight="1" x14ac:dyDescent="0.35">
      <c r="A17" s="18">
        <f>Approved!A18</f>
        <v>0</v>
      </c>
      <c r="B17" s="18">
        <f>Approved!B18</f>
        <v>0</v>
      </c>
      <c r="C17" s="31">
        <f>Approved!C18</f>
        <v>0</v>
      </c>
      <c r="D17" s="31">
        <f>Approved!D18</f>
        <v>0</v>
      </c>
      <c r="E17" s="31">
        <f>Approved!H18</f>
        <v>0</v>
      </c>
      <c r="F17" s="32">
        <f>Approved!I18</f>
        <v>0</v>
      </c>
      <c r="G17" s="122">
        <f>Approved!V18</f>
        <v>0</v>
      </c>
      <c r="H17" s="122">
        <f>Approved!W18</f>
        <v>0</v>
      </c>
      <c r="I17" s="62"/>
      <c r="J17" s="114">
        <f>Approved!Y18+91</f>
        <v>91</v>
      </c>
      <c r="K17" s="115"/>
      <c r="L17" s="116">
        <f>Approved!O18/4</f>
        <v>0</v>
      </c>
      <c r="M17" s="112"/>
      <c r="N17" s="112"/>
      <c r="O17" s="117"/>
      <c r="P17" s="114"/>
      <c r="Q17" s="114"/>
      <c r="R17" s="114"/>
      <c r="S17" s="114"/>
      <c r="T17" s="61"/>
    </row>
    <row r="18" spans="1:58" ht="14.25" customHeight="1" x14ac:dyDescent="0.35">
      <c r="A18" s="18">
        <f>Approved!A19</f>
        <v>0</v>
      </c>
      <c r="B18" s="18">
        <f>Approved!B19</f>
        <v>0</v>
      </c>
      <c r="C18" s="31">
        <f>Approved!C19</f>
        <v>0</v>
      </c>
      <c r="D18" s="31">
        <f>Approved!D19</f>
        <v>0</v>
      </c>
      <c r="E18" s="31">
        <f>Approved!H19</f>
        <v>0</v>
      </c>
      <c r="F18" s="32">
        <f>Approved!I19</f>
        <v>0</v>
      </c>
      <c r="G18" s="122">
        <f>Approved!V19</f>
        <v>0</v>
      </c>
      <c r="H18" s="122">
        <f>Approved!W19</f>
        <v>0</v>
      </c>
      <c r="I18" s="62"/>
      <c r="J18" s="114">
        <f>Approved!Y19+91</f>
        <v>91</v>
      </c>
      <c r="K18" s="115"/>
      <c r="L18" s="116">
        <f>Approved!O19/4</f>
        <v>0</v>
      </c>
      <c r="M18" s="112"/>
      <c r="N18" s="112"/>
      <c r="O18" s="117"/>
      <c r="P18" s="114"/>
      <c r="Q18" s="114"/>
      <c r="R18" s="114"/>
      <c r="S18" s="114"/>
      <c r="T18" s="61"/>
      <c r="U18" s="10"/>
    </row>
    <row r="19" spans="1:58" ht="14.25" customHeight="1" x14ac:dyDescent="0.35">
      <c r="A19" s="18">
        <f>Approved!A20</f>
        <v>0</v>
      </c>
      <c r="B19" s="18">
        <f>Approved!B20</f>
        <v>0</v>
      </c>
      <c r="C19" s="31">
        <f>Approved!C20</f>
        <v>0</v>
      </c>
      <c r="D19" s="31">
        <f>Approved!D20</f>
        <v>0</v>
      </c>
      <c r="E19" s="31">
        <f>Approved!H20</f>
        <v>0</v>
      </c>
      <c r="F19" s="32">
        <f>Approved!I20</f>
        <v>0</v>
      </c>
      <c r="G19" s="122">
        <f>Approved!V20</f>
        <v>0</v>
      </c>
      <c r="H19" s="122">
        <f>Approved!W20</f>
        <v>0</v>
      </c>
      <c r="I19" s="62"/>
      <c r="J19" s="114">
        <f>Approved!Y20+91</f>
        <v>91</v>
      </c>
      <c r="K19" s="115"/>
      <c r="L19" s="116">
        <f>Approved!O20/4</f>
        <v>0</v>
      </c>
      <c r="M19" s="112"/>
      <c r="N19" s="112"/>
      <c r="O19" s="117"/>
      <c r="P19" s="114"/>
      <c r="Q19" s="114"/>
      <c r="R19" s="114"/>
      <c r="S19" s="114"/>
      <c r="T19" s="61"/>
    </row>
    <row r="20" spans="1:58" ht="14.25" customHeight="1" x14ac:dyDescent="0.35">
      <c r="A20" s="18">
        <f>Approved!A21</f>
        <v>0</v>
      </c>
      <c r="B20" s="18">
        <f>Approved!B21</f>
        <v>0</v>
      </c>
      <c r="C20" s="31">
        <f>Approved!C21</f>
        <v>0</v>
      </c>
      <c r="D20" s="31">
        <f>Approved!D21</f>
        <v>0</v>
      </c>
      <c r="E20" s="31">
        <f>Approved!H21</f>
        <v>0</v>
      </c>
      <c r="F20" s="32">
        <f>Approved!I21</f>
        <v>0</v>
      </c>
      <c r="G20" s="122">
        <f>Approved!V21</f>
        <v>0</v>
      </c>
      <c r="H20" s="122">
        <f>Approved!W21</f>
        <v>0</v>
      </c>
      <c r="I20" s="62"/>
      <c r="J20" s="114">
        <f>Approved!Y21+91</f>
        <v>91</v>
      </c>
      <c r="K20" s="115"/>
      <c r="L20" s="116">
        <f>Approved!O21/4</f>
        <v>0</v>
      </c>
      <c r="M20" s="112"/>
      <c r="N20" s="112"/>
      <c r="O20" s="117"/>
      <c r="P20" s="114"/>
      <c r="Q20" s="114"/>
      <c r="R20" s="114"/>
      <c r="S20" s="114"/>
      <c r="T20" s="61"/>
    </row>
    <row r="21" spans="1:58" ht="14.25" customHeight="1" x14ac:dyDescent="0.35">
      <c r="A21" s="18">
        <f>Approved!A22</f>
        <v>0</v>
      </c>
      <c r="B21" s="18">
        <f>Approved!B22</f>
        <v>0</v>
      </c>
      <c r="C21" s="31">
        <f>Approved!C22</f>
        <v>0</v>
      </c>
      <c r="D21" s="31">
        <f>Approved!D22</f>
        <v>0</v>
      </c>
      <c r="E21" s="31">
        <f>Approved!H22</f>
        <v>0</v>
      </c>
      <c r="F21" s="32">
        <f>Approved!I22</f>
        <v>0</v>
      </c>
      <c r="G21" s="122">
        <f>Approved!V22</f>
        <v>0</v>
      </c>
      <c r="H21" s="122">
        <f>Approved!W22</f>
        <v>0</v>
      </c>
      <c r="I21" s="62"/>
      <c r="J21" s="114">
        <f>Approved!Y22+91</f>
        <v>91</v>
      </c>
      <c r="K21" s="115"/>
      <c r="L21" s="116">
        <f>Approved!O22/4</f>
        <v>0</v>
      </c>
      <c r="M21" s="112"/>
      <c r="N21" s="112"/>
      <c r="O21" s="117"/>
      <c r="P21" s="114"/>
      <c r="Q21" s="114"/>
      <c r="R21" s="114"/>
      <c r="S21" s="114"/>
      <c r="T21" s="61"/>
    </row>
    <row r="22" spans="1:58" ht="14.25" customHeight="1" x14ac:dyDescent="0.35">
      <c r="A22" s="18">
        <f>Approved!A23</f>
        <v>0</v>
      </c>
      <c r="B22" s="18">
        <f>Approved!B23</f>
        <v>0</v>
      </c>
      <c r="C22" s="31">
        <f>Approved!C23</f>
        <v>0</v>
      </c>
      <c r="D22" s="31">
        <f>Approved!D23</f>
        <v>0</v>
      </c>
      <c r="E22" s="31">
        <f>Approved!H23</f>
        <v>0</v>
      </c>
      <c r="F22" s="32">
        <f>Approved!I23</f>
        <v>0</v>
      </c>
      <c r="G22" s="122">
        <f>Approved!V23</f>
        <v>0</v>
      </c>
      <c r="H22" s="122">
        <f>Approved!W23</f>
        <v>0</v>
      </c>
      <c r="I22" s="62"/>
      <c r="J22" s="114">
        <f>Approved!Y23+91</f>
        <v>91</v>
      </c>
      <c r="K22" s="115"/>
      <c r="L22" s="116">
        <f>Approved!O23/4</f>
        <v>0</v>
      </c>
      <c r="M22" s="112"/>
      <c r="N22" s="112"/>
      <c r="O22" s="117"/>
      <c r="P22" s="114"/>
      <c r="Q22" s="114"/>
      <c r="R22" s="114"/>
      <c r="S22" s="114"/>
      <c r="T22" s="61"/>
    </row>
    <row r="23" spans="1:58" ht="14.25" customHeight="1" x14ac:dyDescent="0.35">
      <c r="A23" s="18">
        <f>Approved!A24</f>
        <v>0</v>
      </c>
      <c r="B23" s="18">
        <f>Approved!B24</f>
        <v>0</v>
      </c>
      <c r="C23" s="31">
        <f>Approved!C24</f>
        <v>0</v>
      </c>
      <c r="D23" s="31">
        <f>Approved!D24</f>
        <v>0</v>
      </c>
      <c r="E23" s="31">
        <f>Approved!H24</f>
        <v>0</v>
      </c>
      <c r="F23" s="32">
        <f>Approved!I24</f>
        <v>0</v>
      </c>
      <c r="G23" s="122">
        <f>Approved!V24</f>
        <v>0</v>
      </c>
      <c r="H23" s="122">
        <f>Approved!W24</f>
        <v>0</v>
      </c>
      <c r="I23" s="62"/>
      <c r="J23" s="114">
        <f>Approved!Y24+91</f>
        <v>91</v>
      </c>
      <c r="K23" s="115"/>
      <c r="L23" s="116">
        <f>Approved!O24/4</f>
        <v>0</v>
      </c>
      <c r="M23" s="112"/>
      <c r="N23" s="112"/>
      <c r="O23" s="117"/>
      <c r="P23" s="114"/>
      <c r="Q23" s="114"/>
      <c r="R23" s="114"/>
      <c r="S23" s="114"/>
      <c r="T23" s="61"/>
    </row>
    <row r="24" spans="1:58" s="10" customFormat="1" ht="14.25" customHeight="1" x14ac:dyDescent="0.35">
      <c r="A24" s="18">
        <f>Approved!A25</f>
        <v>0</v>
      </c>
      <c r="B24" s="18">
        <f>Approved!B25</f>
        <v>0</v>
      </c>
      <c r="C24" s="31">
        <f>Approved!C25</f>
        <v>0</v>
      </c>
      <c r="D24" s="31">
        <f>Approved!D25</f>
        <v>0</v>
      </c>
      <c r="E24" s="31">
        <f>Approved!H25</f>
        <v>0</v>
      </c>
      <c r="F24" s="32">
        <f>Approved!I25</f>
        <v>0</v>
      </c>
      <c r="G24" s="122">
        <f>Approved!V25</f>
        <v>0</v>
      </c>
      <c r="H24" s="122">
        <f>Approved!W25</f>
        <v>0</v>
      </c>
      <c r="I24" s="62"/>
      <c r="J24" s="114">
        <f>Approved!Y25+91</f>
        <v>91</v>
      </c>
      <c r="K24" s="115"/>
      <c r="L24" s="116">
        <f>Approved!O25/4</f>
        <v>0</v>
      </c>
      <c r="M24" s="112"/>
      <c r="N24" s="112"/>
      <c r="O24" s="117"/>
      <c r="P24" s="114"/>
      <c r="Q24" s="114"/>
      <c r="R24" s="114"/>
      <c r="S24" s="114"/>
      <c r="T24" s="61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</row>
    <row r="25" spans="1:58" ht="14.25" customHeight="1" x14ac:dyDescent="0.35">
      <c r="A25" s="18">
        <f>Approved!A26</f>
        <v>0</v>
      </c>
      <c r="B25" s="18">
        <f>Approved!B26</f>
        <v>0</v>
      </c>
      <c r="C25" s="31">
        <f>Approved!C26</f>
        <v>0</v>
      </c>
      <c r="D25" s="31">
        <f>Approved!D26</f>
        <v>0</v>
      </c>
      <c r="E25" s="31">
        <f>Approved!H26</f>
        <v>0</v>
      </c>
      <c r="F25" s="32">
        <f>Approved!I26</f>
        <v>0</v>
      </c>
      <c r="G25" s="122">
        <f>Approved!V26</f>
        <v>0</v>
      </c>
      <c r="H25" s="122">
        <f>Approved!W26</f>
        <v>0</v>
      </c>
      <c r="I25" s="62"/>
      <c r="J25" s="114">
        <f>Approved!Y26+91</f>
        <v>91</v>
      </c>
      <c r="K25" s="115"/>
      <c r="L25" s="116">
        <f>Approved!O26/4</f>
        <v>0</v>
      </c>
      <c r="M25" s="112"/>
      <c r="N25" s="112"/>
      <c r="O25" s="117"/>
      <c r="P25" s="114"/>
      <c r="Q25" s="114"/>
      <c r="R25" s="114"/>
      <c r="S25" s="114"/>
      <c r="T25" s="61"/>
    </row>
    <row r="26" spans="1:58" ht="14.25" customHeight="1" x14ac:dyDescent="0.35">
      <c r="A26" s="18">
        <f>Approved!A27</f>
        <v>0</v>
      </c>
      <c r="B26" s="18">
        <f>Approved!B27</f>
        <v>0</v>
      </c>
      <c r="C26" s="31">
        <f>Approved!C27</f>
        <v>0</v>
      </c>
      <c r="D26" s="31">
        <f>Approved!D27</f>
        <v>0</v>
      </c>
      <c r="E26" s="31">
        <f>Approved!H27</f>
        <v>0</v>
      </c>
      <c r="F26" s="32">
        <f>Approved!I27</f>
        <v>0</v>
      </c>
      <c r="G26" s="122">
        <f>Approved!V27</f>
        <v>0</v>
      </c>
      <c r="H26" s="122">
        <f>Approved!W27</f>
        <v>0</v>
      </c>
      <c r="I26" s="62"/>
      <c r="J26" s="114">
        <f>Approved!Y27+91</f>
        <v>91</v>
      </c>
      <c r="K26" s="115"/>
      <c r="L26" s="116">
        <f>Approved!O27/4</f>
        <v>0</v>
      </c>
      <c r="M26" s="112"/>
      <c r="N26" s="112"/>
      <c r="O26" s="117"/>
      <c r="P26" s="114"/>
      <c r="Q26" s="114"/>
      <c r="R26" s="114"/>
      <c r="S26" s="114"/>
      <c r="T26" s="61"/>
    </row>
    <row r="27" spans="1:58" ht="14.25" customHeight="1" x14ac:dyDescent="0.35">
      <c r="A27" s="18">
        <f>Approved!A28</f>
        <v>0</v>
      </c>
      <c r="B27" s="18">
        <f>Approved!B28</f>
        <v>0</v>
      </c>
      <c r="C27" s="31">
        <f>Approved!C28</f>
        <v>0</v>
      </c>
      <c r="D27" s="31">
        <f>Approved!D28</f>
        <v>0</v>
      </c>
      <c r="E27" s="31">
        <f>Approved!H28</f>
        <v>0</v>
      </c>
      <c r="F27" s="32">
        <f>Approved!I28</f>
        <v>0</v>
      </c>
      <c r="G27" s="122">
        <f>Approved!V28</f>
        <v>0</v>
      </c>
      <c r="H27" s="122">
        <f>Approved!W28</f>
        <v>0</v>
      </c>
      <c r="I27" s="62"/>
      <c r="J27" s="114">
        <f>Approved!Y28+91</f>
        <v>91</v>
      </c>
      <c r="K27" s="115"/>
      <c r="L27" s="116">
        <f>Approved!O28/4</f>
        <v>0</v>
      </c>
      <c r="M27" s="112"/>
      <c r="N27" s="112"/>
      <c r="O27" s="117"/>
      <c r="P27" s="114"/>
      <c r="Q27" s="114"/>
      <c r="R27" s="114"/>
      <c r="S27" s="114"/>
      <c r="T27" s="61"/>
    </row>
    <row r="28" spans="1:58" ht="14.25" customHeight="1" x14ac:dyDescent="0.35">
      <c r="A28" s="18">
        <f>Approved!A29</f>
        <v>0</v>
      </c>
      <c r="B28" s="18">
        <f>Approved!B29</f>
        <v>0</v>
      </c>
      <c r="C28" s="31">
        <f>Approved!C29</f>
        <v>0</v>
      </c>
      <c r="D28" s="31">
        <f>Approved!D29</f>
        <v>0</v>
      </c>
      <c r="E28" s="31">
        <f>Approved!H29</f>
        <v>0</v>
      </c>
      <c r="F28" s="32">
        <f>Approved!I29</f>
        <v>0</v>
      </c>
      <c r="G28" s="122">
        <f>Approved!V29</f>
        <v>0</v>
      </c>
      <c r="H28" s="122">
        <f>Approved!W29</f>
        <v>0</v>
      </c>
      <c r="I28" s="62"/>
      <c r="J28" s="114">
        <f>Approved!Y29+91</f>
        <v>91</v>
      </c>
      <c r="K28" s="115"/>
      <c r="L28" s="116">
        <f>Approved!O29/4</f>
        <v>0</v>
      </c>
      <c r="M28" s="112"/>
      <c r="N28" s="112"/>
      <c r="O28" s="117"/>
      <c r="P28" s="114"/>
      <c r="Q28" s="114"/>
      <c r="R28" s="114"/>
      <c r="S28" s="114"/>
      <c r="T28" s="61"/>
    </row>
    <row r="29" spans="1:58" ht="14.25" customHeight="1" x14ac:dyDescent="0.35">
      <c r="A29" s="18">
        <f>Approved!A30</f>
        <v>0</v>
      </c>
      <c r="B29" s="18">
        <f>Approved!B30</f>
        <v>0</v>
      </c>
      <c r="C29" s="31">
        <f>Approved!C30</f>
        <v>0</v>
      </c>
      <c r="D29" s="31">
        <f>Approved!D30</f>
        <v>0</v>
      </c>
      <c r="E29" s="31">
        <f>Approved!H30</f>
        <v>0</v>
      </c>
      <c r="F29" s="32">
        <f>Approved!I30</f>
        <v>0</v>
      </c>
      <c r="G29" s="122">
        <f>Approved!V30</f>
        <v>0</v>
      </c>
      <c r="H29" s="122">
        <f>Approved!W30</f>
        <v>0</v>
      </c>
      <c r="I29" s="62"/>
      <c r="J29" s="114">
        <f>Approved!Y30+91</f>
        <v>91</v>
      </c>
      <c r="K29" s="115"/>
      <c r="L29" s="116">
        <f>Approved!O30/4</f>
        <v>0</v>
      </c>
      <c r="M29" s="112"/>
      <c r="N29" s="112"/>
      <c r="O29" s="117"/>
      <c r="P29" s="114"/>
      <c r="Q29" s="114"/>
      <c r="R29" s="114"/>
      <c r="S29" s="114"/>
      <c r="T29" s="61"/>
    </row>
    <row r="30" spans="1:58" ht="14.25" customHeight="1" x14ac:dyDescent="0.35">
      <c r="A30" s="18">
        <f>Approved!A31</f>
        <v>0</v>
      </c>
      <c r="B30" s="18">
        <f>Approved!B31</f>
        <v>0</v>
      </c>
      <c r="C30" s="31">
        <f>Approved!C31</f>
        <v>0</v>
      </c>
      <c r="D30" s="31">
        <f>Approved!D31</f>
        <v>0</v>
      </c>
      <c r="E30" s="31">
        <f>Approved!H31</f>
        <v>0</v>
      </c>
      <c r="F30" s="32">
        <f>Approved!I31</f>
        <v>0</v>
      </c>
      <c r="G30" s="122">
        <f>Approved!V31</f>
        <v>0</v>
      </c>
      <c r="H30" s="122">
        <f>Approved!W31</f>
        <v>0</v>
      </c>
      <c r="I30" s="62"/>
      <c r="J30" s="114">
        <f>Approved!Y31+91</f>
        <v>91</v>
      </c>
      <c r="K30" s="115"/>
      <c r="L30" s="116">
        <f>Approved!O31/4</f>
        <v>0</v>
      </c>
      <c r="M30" s="112"/>
      <c r="N30" s="112"/>
      <c r="O30" s="117"/>
      <c r="P30" s="114"/>
      <c r="Q30" s="114"/>
      <c r="R30" s="114"/>
      <c r="S30" s="114"/>
      <c r="T30" s="61"/>
    </row>
    <row r="31" spans="1:58" ht="14.25" customHeight="1" x14ac:dyDescent="0.35">
      <c r="A31" s="18">
        <f>Approved!A32</f>
        <v>0</v>
      </c>
      <c r="B31" s="18">
        <f>Approved!B32</f>
        <v>0</v>
      </c>
      <c r="C31" s="31">
        <f>Approved!C32</f>
        <v>0</v>
      </c>
      <c r="D31" s="31">
        <f>Approved!D32</f>
        <v>0</v>
      </c>
      <c r="E31" s="31">
        <f>Approved!H32</f>
        <v>0</v>
      </c>
      <c r="F31" s="32">
        <f>Approved!I32</f>
        <v>0</v>
      </c>
      <c r="G31" s="122">
        <f>Approved!V32</f>
        <v>0</v>
      </c>
      <c r="H31" s="122">
        <f>Approved!W32</f>
        <v>0</v>
      </c>
      <c r="I31" s="62"/>
      <c r="J31" s="114">
        <f>Approved!Y32+91</f>
        <v>91</v>
      </c>
      <c r="K31" s="115"/>
      <c r="L31" s="116">
        <f>Approved!O32/4</f>
        <v>0</v>
      </c>
      <c r="M31" s="112"/>
      <c r="N31" s="112"/>
      <c r="O31" s="117"/>
      <c r="P31" s="114"/>
      <c r="Q31" s="114"/>
      <c r="R31" s="114"/>
      <c r="S31" s="114"/>
      <c r="T31" s="61"/>
    </row>
    <row r="32" spans="1:58" ht="14.25" customHeight="1" x14ac:dyDescent="0.35">
      <c r="A32" s="18">
        <f>Approved!A33</f>
        <v>0</v>
      </c>
      <c r="B32" s="18">
        <f>Approved!B33</f>
        <v>0</v>
      </c>
      <c r="C32" s="31">
        <f>Approved!C33</f>
        <v>0</v>
      </c>
      <c r="D32" s="31">
        <f>Approved!D33</f>
        <v>0</v>
      </c>
      <c r="E32" s="31">
        <f>Approved!H33</f>
        <v>0</v>
      </c>
      <c r="F32" s="32">
        <f>Approved!I33</f>
        <v>0</v>
      </c>
      <c r="G32" s="122">
        <f>Approved!V33</f>
        <v>0</v>
      </c>
      <c r="H32" s="122">
        <f>Approved!W33</f>
        <v>0</v>
      </c>
      <c r="I32" s="62"/>
      <c r="J32" s="114">
        <f>Approved!Y33+91</f>
        <v>91</v>
      </c>
      <c r="K32" s="115"/>
      <c r="L32" s="116">
        <f>Approved!O33/4</f>
        <v>0</v>
      </c>
      <c r="M32" s="112"/>
      <c r="N32" s="112"/>
      <c r="O32" s="117"/>
      <c r="P32" s="114"/>
      <c r="Q32" s="114"/>
      <c r="R32" s="114"/>
      <c r="S32" s="114"/>
      <c r="T32" s="61"/>
    </row>
    <row r="33" spans="1:20" ht="14.25" customHeight="1" x14ac:dyDescent="0.35">
      <c r="A33" s="18">
        <f>Approved!A34</f>
        <v>0</v>
      </c>
      <c r="B33" s="18">
        <f>Approved!B34</f>
        <v>0</v>
      </c>
      <c r="C33" s="31">
        <f>Approved!C34</f>
        <v>0</v>
      </c>
      <c r="D33" s="31">
        <f>Approved!D34</f>
        <v>0</v>
      </c>
      <c r="E33" s="31">
        <f>Approved!H34</f>
        <v>0</v>
      </c>
      <c r="F33" s="32">
        <f>Approved!I34</f>
        <v>0</v>
      </c>
      <c r="G33" s="122">
        <f>Approved!V34</f>
        <v>0</v>
      </c>
      <c r="H33" s="122">
        <f>Approved!W34</f>
        <v>0</v>
      </c>
      <c r="I33" s="62"/>
      <c r="J33" s="114">
        <f>Approved!Y34+91</f>
        <v>91</v>
      </c>
      <c r="K33" s="115"/>
      <c r="L33" s="116">
        <f>Approved!O34/4</f>
        <v>0</v>
      </c>
      <c r="M33" s="112"/>
      <c r="N33" s="112"/>
      <c r="O33" s="117"/>
      <c r="P33" s="114"/>
      <c r="Q33" s="114"/>
      <c r="R33" s="114"/>
      <c r="S33" s="114"/>
      <c r="T33" s="61"/>
    </row>
    <row r="34" spans="1:20" ht="14.25" customHeight="1" x14ac:dyDescent="0.35">
      <c r="A34" s="18">
        <f>Approved!A35</f>
        <v>0</v>
      </c>
      <c r="B34" s="18">
        <f>Approved!B35</f>
        <v>0</v>
      </c>
      <c r="C34" s="31">
        <f>Approved!C35</f>
        <v>0</v>
      </c>
      <c r="D34" s="31">
        <f>Approved!D35</f>
        <v>0</v>
      </c>
      <c r="E34" s="31">
        <f>Approved!H35</f>
        <v>0</v>
      </c>
      <c r="F34" s="32">
        <f>Approved!I35</f>
        <v>0</v>
      </c>
      <c r="G34" s="122">
        <f>Approved!V35</f>
        <v>0</v>
      </c>
      <c r="H34" s="122">
        <f>Approved!W35</f>
        <v>0</v>
      </c>
      <c r="I34" s="62"/>
      <c r="J34" s="114">
        <f>Approved!Y35+91</f>
        <v>91</v>
      </c>
      <c r="K34" s="115"/>
      <c r="L34" s="116">
        <f>Approved!O35/4</f>
        <v>0</v>
      </c>
      <c r="M34" s="112"/>
      <c r="N34" s="112"/>
      <c r="O34" s="117"/>
      <c r="P34" s="114"/>
      <c r="Q34" s="114"/>
      <c r="R34" s="114"/>
      <c r="S34" s="114"/>
      <c r="T34" s="61"/>
    </row>
    <row r="35" spans="1:20" ht="14.25" customHeight="1" x14ac:dyDescent="0.35">
      <c r="A35" s="18">
        <f>Approved!A36</f>
        <v>0</v>
      </c>
      <c r="B35" s="18">
        <f>Approved!B36</f>
        <v>0</v>
      </c>
      <c r="C35" s="31">
        <f>Approved!C36</f>
        <v>0</v>
      </c>
      <c r="D35" s="31">
        <f>Approved!D36</f>
        <v>0</v>
      </c>
      <c r="E35" s="31">
        <f>Approved!H36</f>
        <v>0</v>
      </c>
      <c r="F35" s="32">
        <f>Approved!I36</f>
        <v>0</v>
      </c>
      <c r="G35" s="122">
        <f>Approved!V36</f>
        <v>0</v>
      </c>
      <c r="H35" s="122">
        <f>Approved!W36</f>
        <v>0</v>
      </c>
      <c r="I35" s="62"/>
      <c r="J35" s="114">
        <f>Approved!Y36+91</f>
        <v>91</v>
      </c>
      <c r="K35" s="115"/>
      <c r="L35" s="116">
        <f>Approved!O36/4</f>
        <v>0</v>
      </c>
      <c r="M35" s="112"/>
      <c r="N35" s="112"/>
      <c r="O35" s="117"/>
      <c r="P35" s="114"/>
      <c r="Q35" s="114"/>
      <c r="R35" s="114"/>
      <c r="S35" s="114"/>
      <c r="T35" s="61"/>
    </row>
    <row r="36" spans="1:20" ht="14.25" customHeight="1" x14ac:dyDescent="0.35">
      <c r="A36" s="18">
        <f>Approved!A37</f>
        <v>0</v>
      </c>
      <c r="B36" s="18">
        <f>Approved!B37</f>
        <v>0</v>
      </c>
      <c r="C36" s="31">
        <f>Approved!C37</f>
        <v>0</v>
      </c>
      <c r="D36" s="31">
        <f>Approved!D37</f>
        <v>0</v>
      </c>
      <c r="E36" s="31">
        <f>Approved!H37</f>
        <v>0</v>
      </c>
      <c r="F36" s="32">
        <f>Approved!I37</f>
        <v>0</v>
      </c>
      <c r="G36" s="122">
        <f>Approved!V37</f>
        <v>0</v>
      </c>
      <c r="H36" s="122">
        <f>Approved!W37</f>
        <v>0</v>
      </c>
      <c r="I36" s="62"/>
      <c r="J36" s="114">
        <f>Approved!Y37+91</f>
        <v>91</v>
      </c>
      <c r="K36" s="115"/>
      <c r="L36" s="116">
        <f>Approved!O37/4</f>
        <v>0</v>
      </c>
      <c r="M36" s="112"/>
      <c r="N36" s="112"/>
      <c r="O36" s="117"/>
      <c r="P36" s="114"/>
      <c r="Q36" s="114"/>
      <c r="R36" s="114"/>
      <c r="S36" s="114"/>
      <c r="T36" s="61"/>
    </row>
    <row r="37" spans="1:20" ht="14.25" customHeight="1" x14ac:dyDescent="0.35">
      <c r="A37" s="18">
        <f>Approved!A38</f>
        <v>0</v>
      </c>
      <c r="B37" s="18">
        <f>Approved!B38</f>
        <v>0</v>
      </c>
      <c r="C37" s="31">
        <f>Approved!C38</f>
        <v>0</v>
      </c>
      <c r="D37" s="31">
        <f>Approved!D38</f>
        <v>0</v>
      </c>
      <c r="E37" s="31">
        <f>Approved!H38</f>
        <v>0</v>
      </c>
      <c r="F37" s="32">
        <f>Approved!I38</f>
        <v>0</v>
      </c>
      <c r="G37" s="122">
        <f>Approved!V38</f>
        <v>0</v>
      </c>
      <c r="H37" s="122">
        <f>Approved!W38</f>
        <v>0</v>
      </c>
      <c r="I37" s="62"/>
      <c r="J37" s="114">
        <f>Approved!Y38+91</f>
        <v>91</v>
      </c>
      <c r="K37" s="115"/>
      <c r="L37" s="116">
        <f>Approved!O38/4</f>
        <v>0</v>
      </c>
      <c r="M37" s="112"/>
      <c r="N37" s="112"/>
      <c r="O37" s="117"/>
      <c r="P37" s="114"/>
      <c r="Q37" s="114"/>
      <c r="R37" s="114"/>
      <c r="S37" s="114"/>
      <c r="T37" s="61"/>
    </row>
    <row r="38" spans="1:20" ht="14.25" customHeight="1" x14ac:dyDescent="0.35">
      <c r="A38" s="18">
        <f>Approved!A39</f>
        <v>0</v>
      </c>
      <c r="B38" s="18">
        <f>Approved!B39</f>
        <v>0</v>
      </c>
      <c r="C38" s="31">
        <f>Approved!C39</f>
        <v>0</v>
      </c>
      <c r="D38" s="31">
        <f>Approved!D39</f>
        <v>0</v>
      </c>
      <c r="E38" s="31">
        <f>Approved!H39</f>
        <v>0</v>
      </c>
      <c r="F38" s="32">
        <f>Approved!I39</f>
        <v>0</v>
      </c>
      <c r="G38" s="122">
        <f>Approved!V39</f>
        <v>0</v>
      </c>
      <c r="H38" s="122">
        <f>Approved!W39</f>
        <v>0</v>
      </c>
      <c r="I38" s="62"/>
      <c r="J38" s="114">
        <f>Approved!Y39+91</f>
        <v>91</v>
      </c>
      <c r="K38" s="115"/>
      <c r="L38" s="116">
        <f>Approved!O39/4</f>
        <v>0</v>
      </c>
      <c r="M38" s="112"/>
      <c r="N38" s="112"/>
      <c r="O38" s="117"/>
      <c r="P38" s="114"/>
      <c r="Q38" s="114"/>
      <c r="R38" s="114"/>
      <c r="S38" s="114"/>
      <c r="T38" s="61"/>
    </row>
    <row r="39" spans="1:20" ht="14.25" customHeight="1" x14ac:dyDescent="0.35">
      <c r="A39" s="18">
        <f>Approved!A40</f>
        <v>0</v>
      </c>
      <c r="B39" s="18">
        <f>Approved!B40</f>
        <v>0</v>
      </c>
      <c r="C39" s="31">
        <f>Approved!C40</f>
        <v>0</v>
      </c>
      <c r="D39" s="31">
        <f>Approved!D40</f>
        <v>0</v>
      </c>
      <c r="E39" s="31">
        <f>Approved!H40</f>
        <v>0</v>
      </c>
      <c r="F39" s="32">
        <f>Approved!I40</f>
        <v>0</v>
      </c>
      <c r="G39" s="122">
        <f>Approved!V40</f>
        <v>0</v>
      </c>
      <c r="H39" s="122">
        <f>Approved!W40</f>
        <v>0</v>
      </c>
      <c r="I39" s="62"/>
      <c r="J39" s="114">
        <f>Approved!Y40+91</f>
        <v>91</v>
      </c>
      <c r="K39" s="115"/>
      <c r="L39" s="116">
        <f>Approved!O40/4</f>
        <v>0</v>
      </c>
      <c r="M39" s="112"/>
      <c r="N39" s="112"/>
      <c r="O39" s="117"/>
      <c r="P39" s="114"/>
      <c r="Q39" s="114"/>
      <c r="R39" s="114"/>
      <c r="S39" s="114"/>
      <c r="T39" s="61"/>
    </row>
    <row r="40" spans="1:20" ht="14.25" customHeight="1" x14ac:dyDescent="0.35">
      <c r="A40" s="18">
        <f>Approved!A41</f>
        <v>0</v>
      </c>
      <c r="B40" s="18">
        <f>Approved!B41</f>
        <v>0</v>
      </c>
      <c r="C40" s="31">
        <f>Approved!C41</f>
        <v>0</v>
      </c>
      <c r="D40" s="31">
        <f>Approved!D41</f>
        <v>0</v>
      </c>
      <c r="E40" s="31">
        <f>Approved!H41</f>
        <v>0</v>
      </c>
      <c r="F40" s="32">
        <f>Approved!I41</f>
        <v>0</v>
      </c>
      <c r="G40" s="122">
        <f>Approved!V41</f>
        <v>0</v>
      </c>
      <c r="H40" s="122">
        <f>Approved!W41</f>
        <v>0</v>
      </c>
      <c r="I40" s="62"/>
      <c r="J40" s="114">
        <f>Approved!Y41+91</f>
        <v>91</v>
      </c>
      <c r="K40" s="115"/>
      <c r="L40" s="116">
        <f>Approved!O41/4</f>
        <v>0</v>
      </c>
      <c r="M40" s="112"/>
      <c r="N40" s="112"/>
      <c r="O40" s="117"/>
      <c r="P40" s="114"/>
      <c r="Q40" s="114"/>
      <c r="R40" s="114"/>
      <c r="S40" s="114"/>
      <c r="T40" s="61"/>
    </row>
    <row r="41" spans="1:20" ht="14.25" customHeight="1" x14ac:dyDescent="0.35">
      <c r="A41" s="18">
        <f>Approved!A42</f>
        <v>0</v>
      </c>
      <c r="B41" s="18">
        <f>Approved!B42</f>
        <v>0</v>
      </c>
      <c r="C41" s="31">
        <f>Approved!C42</f>
        <v>0</v>
      </c>
      <c r="D41" s="31">
        <f>Approved!D42</f>
        <v>0</v>
      </c>
      <c r="E41" s="31">
        <f>Approved!H42</f>
        <v>0</v>
      </c>
      <c r="F41" s="32">
        <f>Approved!I42</f>
        <v>0</v>
      </c>
      <c r="G41" s="122">
        <f>Approved!V42</f>
        <v>0</v>
      </c>
      <c r="H41" s="122">
        <f>Approved!W42</f>
        <v>0</v>
      </c>
      <c r="I41" s="62"/>
      <c r="J41" s="114">
        <f>Approved!Y42+91</f>
        <v>91</v>
      </c>
      <c r="K41" s="115"/>
      <c r="L41" s="116">
        <f>Approved!O42/4</f>
        <v>0</v>
      </c>
      <c r="M41" s="112"/>
      <c r="N41" s="112"/>
      <c r="O41" s="117"/>
      <c r="P41" s="114"/>
      <c r="Q41" s="114"/>
      <c r="R41" s="114"/>
      <c r="S41" s="114"/>
      <c r="T41" s="61"/>
    </row>
    <row r="42" spans="1:20" ht="14.25" customHeight="1" x14ac:dyDescent="0.35">
      <c r="A42" s="18">
        <f>Approved!A43</f>
        <v>0</v>
      </c>
      <c r="B42" s="18">
        <f>Approved!B43</f>
        <v>0</v>
      </c>
      <c r="C42" s="31">
        <f>Approved!C43</f>
        <v>0</v>
      </c>
      <c r="D42" s="31">
        <f>Approved!D43</f>
        <v>0</v>
      </c>
      <c r="E42" s="31">
        <f>Approved!H43</f>
        <v>0</v>
      </c>
      <c r="F42" s="32">
        <f>Approved!I43</f>
        <v>0</v>
      </c>
      <c r="G42" s="122">
        <f>Approved!V43</f>
        <v>0</v>
      </c>
      <c r="H42" s="122">
        <f>Approved!W43</f>
        <v>0</v>
      </c>
      <c r="I42" s="62"/>
      <c r="J42" s="114">
        <f>Approved!Y43+91</f>
        <v>91</v>
      </c>
      <c r="K42" s="115"/>
      <c r="L42" s="116">
        <f>Approved!O43/4</f>
        <v>0</v>
      </c>
      <c r="M42" s="112"/>
      <c r="N42" s="112"/>
      <c r="O42" s="117"/>
      <c r="P42" s="114"/>
      <c r="Q42" s="114"/>
      <c r="R42" s="114"/>
      <c r="S42" s="114"/>
      <c r="T42" s="61"/>
    </row>
    <row r="43" spans="1:20" ht="14.25" customHeight="1" x14ac:dyDescent="0.35">
      <c r="A43" s="18">
        <f>Approved!A44</f>
        <v>0</v>
      </c>
      <c r="B43" s="18">
        <f>Approved!B44</f>
        <v>0</v>
      </c>
      <c r="C43" s="31">
        <f>Approved!C44</f>
        <v>0</v>
      </c>
      <c r="D43" s="31">
        <f>Approved!D44</f>
        <v>0</v>
      </c>
      <c r="E43" s="31">
        <f>Approved!H44</f>
        <v>0</v>
      </c>
      <c r="F43" s="32">
        <f>Approved!I44</f>
        <v>0</v>
      </c>
      <c r="G43" s="122">
        <f>Approved!V44</f>
        <v>0</v>
      </c>
      <c r="H43" s="122">
        <f>Approved!W44</f>
        <v>0</v>
      </c>
      <c r="I43" s="62"/>
      <c r="J43" s="114">
        <f>Approved!Y44+91</f>
        <v>91</v>
      </c>
      <c r="K43" s="115"/>
      <c r="L43" s="116">
        <f>Approved!O44/4</f>
        <v>0</v>
      </c>
      <c r="M43" s="112"/>
      <c r="N43" s="112"/>
      <c r="O43" s="117"/>
      <c r="P43" s="114"/>
      <c r="Q43" s="114"/>
      <c r="R43" s="114"/>
      <c r="S43" s="114"/>
      <c r="T43" s="61"/>
    </row>
    <row r="44" spans="1:20" ht="14.25" customHeight="1" x14ac:dyDescent="0.35">
      <c r="A44" s="18">
        <f>Approved!A45</f>
        <v>0</v>
      </c>
      <c r="B44" s="18">
        <f>Approved!B45</f>
        <v>0</v>
      </c>
      <c r="C44" s="31">
        <f>Approved!C45</f>
        <v>0</v>
      </c>
      <c r="D44" s="31">
        <f>Approved!D45</f>
        <v>0</v>
      </c>
      <c r="E44" s="31">
        <f>Approved!H45</f>
        <v>0</v>
      </c>
      <c r="F44" s="32">
        <f>Approved!I45</f>
        <v>0</v>
      </c>
      <c r="G44" s="122">
        <f>Approved!V45</f>
        <v>0</v>
      </c>
      <c r="H44" s="122">
        <f>Approved!W45</f>
        <v>0</v>
      </c>
      <c r="I44" s="62"/>
      <c r="J44" s="114">
        <f>Approved!Y45+91</f>
        <v>91</v>
      </c>
      <c r="K44" s="115"/>
      <c r="L44" s="116">
        <f>Approved!O45/4</f>
        <v>0</v>
      </c>
      <c r="M44" s="112"/>
      <c r="N44" s="112"/>
      <c r="O44" s="117"/>
      <c r="P44" s="114"/>
      <c r="Q44" s="114"/>
      <c r="R44" s="114"/>
      <c r="S44" s="114"/>
      <c r="T44" s="61"/>
    </row>
    <row r="45" spans="1:20" ht="14.25" customHeight="1" x14ac:dyDescent="0.35">
      <c r="A45" s="18">
        <f>Approved!A46</f>
        <v>0</v>
      </c>
      <c r="B45" s="18">
        <f>Approved!B46</f>
        <v>0</v>
      </c>
      <c r="C45" s="31">
        <f>Approved!C46</f>
        <v>0</v>
      </c>
      <c r="D45" s="31">
        <f>Approved!D46</f>
        <v>0</v>
      </c>
      <c r="E45" s="31">
        <f>Approved!H46</f>
        <v>0</v>
      </c>
      <c r="F45" s="32">
        <f>Approved!I46</f>
        <v>0</v>
      </c>
      <c r="G45" s="122">
        <f>Approved!V46</f>
        <v>0</v>
      </c>
      <c r="H45" s="122">
        <f>Approved!W46</f>
        <v>0</v>
      </c>
      <c r="I45" s="62"/>
      <c r="J45" s="114">
        <f>Approved!Y46+91</f>
        <v>91</v>
      </c>
      <c r="K45" s="115"/>
      <c r="L45" s="116">
        <f>Approved!O46/4</f>
        <v>0</v>
      </c>
      <c r="M45" s="112"/>
      <c r="N45" s="112"/>
      <c r="O45" s="117"/>
      <c r="P45" s="114"/>
      <c r="Q45" s="114"/>
      <c r="R45" s="114"/>
      <c r="S45" s="114"/>
      <c r="T45" s="61"/>
    </row>
    <row r="46" spans="1:20" ht="14.25" customHeight="1" x14ac:dyDescent="0.35">
      <c r="A46" s="18">
        <f>Approved!A47</f>
        <v>0</v>
      </c>
      <c r="B46" s="18">
        <f>Approved!B47</f>
        <v>0</v>
      </c>
      <c r="C46" s="31">
        <f>Approved!C47</f>
        <v>0</v>
      </c>
      <c r="D46" s="31">
        <f>Approved!D47</f>
        <v>0</v>
      </c>
      <c r="E46" s="31">
        <f>Approved!H47</f>
        <v>0</v>
      </c>
      <c r="F46" s="32">
        <f>Approved!I47</f>
        <v>0</v>
      </c>
      <c r="G46" s="122">
        <f>Approved!V47</f>
        <v>0</v>
      </c>
      <c r="H46" s="122">
        <f>Approved!W47</f>
        <v>0</v>
      </c>
      <c r="I46" s="62"/>
      <c r="J46" s="114">
        <f>Approved!Y47+91</f>
        <v>91</v>
      </c>
      <c r="K46" s="115"/>
      <c r="L46" s="116">
        <f>Approved!O47/4</f>
        <v>0</v>
      </c>
      <c r="M46" s="112"/>
      <c r="N46" s="112"/>
      <c r="O46" s="117"/>
      <c r="P46" s="114"/>
      <c r="Q46" s="114"/>
      <c r="R46" s="114"/>
      <c r="S46" s="114"/>
      <c r="T46" s="61"/>
    </row>
    <row r="47" spans="1:20" ht="14.25" customHeight="1" x14ac:dyDescent="0.35">
      <c r="A47" s="18">
        <f>Approved!A48</f>
        <v>0</v>
      </c>
      <c r="B47" s="18">
        <f>Approved!B48</f>
        <v>0</v>
      </c>
      <c r="C47" s="31">
        <f>Approved!C48</f>
        <v>0</v>
      </c>
      <c r="D47" s="31">
        <f>Approved!D48</f>
        <v>0</v>
      </c>
      <c r="E47" s="31">
        <f>Approved!H48</f>
        <v>0</v>
      </c>
      <c r="F47" s="32">
        <f>Approved!I48</f>
        <v>0</v>
      </c>
      <c r="G47" s="122">
        <f>Approved!V48</f>
        <v>0</v>
      </c>
      <c r="H47" s="122">
        <f>Approved!W48</f>
        <v>0</v>
      </c>
      <c r="I47" s="62"/>
      <c r="J47" s="114">
        <f>Approved!Y48+91</f>
        <v>91</v>
      </c>
      <c r="K47" s="115"/>
      <c r="L47" s="116">
        <f>Approved!O48/4</f>
        <v>0</v>
      </c>
      <c r="M47" s="112"/>
      <c r="N47" s="112"/>
      <c r="O47" s="117"/>
      <c r="P47" s="114"/>
      <c r="Q47" s="114"/>
      <c r="R47" s="114"/>
      <c r="S47" s="114"/>
      <c r="T47" s="61"/>
    </row>
    <row r="48" spans="1:20" ht="14.25" customHeight="1" x14ac:dyDescent="0.35">
      <c r="A48" s="18">
        <f>Approved!A49</f>
        <v>0</v>
      </c>
      <c r="B48" s="18">
        <f>Approved!B49</f>
        <v>0</v>
      </c>
      <c r="C48" s="31">
        <f>Approved!C49</f>
        <v>0</v>
      </c>
      <c r="D48" s="31">
        <f>Approved!D49</f>
        <v>0</v>
      </c>
      <c r="E48" s="31">
        <f>Approved!H49</f>
        <v>0</v>
      </c>
      <c r="F48" s="32">
        <f>Approved!I49</f>
        <v>0</v>
      </c>
      <c r="G48" s="122">
        <f>Approved!V49</f>
        <v>0</v>
      </c>
      <c r="H48" s="122">
        <f>Approved!W49</f>
        <v>0</v>
      </c>
      <c r="I48" s="62"/>
      <c r="J48" s="114">
        <f>Approved!Y49+91</f>
        <v>91</v>
      </c>
      <c r="K48" s="115"/>
      <c r="L48" s="116">
        <f>Approved!O49/4</f>
        <v>0</v>
      </c>
      <c r="M48" s="112"/>
      <c r="N48" s="112"/>
      <c r="O48" s="117"/>
      <c r="P48" s="114"/>
      <c r="Q48" s="114"/>
      <c r="R48" s="114"/>
      <c r="S48" s="114"/>
      <c r="T48" s="61"/>
    </row>
    <row r="49" spans="1:20" ht="14.25" customHeight="1" x14ac:dyDescent="0.35">
      <c r="A49" s="18">
        <f>Approved!A50</f>
        <v>0</v>
      </c>
      <c r="B49" s="18">
        <f>Approved!B50</f>
        <v>0</v>
      </c>
      <c r="C49" s="31">
        <f>Approved!C50</f>
        <v>0</v>
      </c>
      <c r="D49" s="31">
        <f>Approved!D50</f>
        <v>0</v>
      </c>
      <c r="E49" s="31">
        <f>Approved!H50</f>
        <v>0</v>
      </c>
      <c r="F49" s="32">
        <f>Approved!I50</f>
        <v>0</v>
      </c>
      <c r="G49" s="122">
        <f>Approved!V50</f>
        <v>0</v>
      </c>
      <c r="H49" s="122">
        <f>Approved!W50</f>
        <v>0</v>
      </c>
      <c r="I49" s="62"/>
      <c r="J49" s="114">
        <f>Approved!Y50+91</f>
        <v>91</v>
      </c>
      <c r="K49" s="115"/>
      <c r="L49" s="116">
        <f>Approved!O50/4</f>
        <v>0</v>
      </c>
      <c r="M49" s="112"/>
      <c r="N49" s="112"/>
      <c r="O49" s="117"/>
      <c r="P49" s="114"/>
      <c r="Q49" s="114"/>
      <c r="R49" s="114"/>
      <c r="S49" s="114"/>
      <c r="T49" s="61"/>
    </row>
    <row r="50" spans="1:20" ht="14.25" customHeight="1" x14ac:dyDescent="0.35">
      <c r="A50" s="18">
        <f>Approved!A51</f>
        <v>0</v>
      </c>
      <c r="B50" s="18">
        <f>Approved!B51</f>
        <v>0</v>
      </c>
      <c r="C50" s="31">
        <f>Approved!C51</f>
        <v>0</v>
      </c>
      <c r="D50" s="31">
        <f>Approved!D51</f>
        <v>0</v>
      </c>
      <c r="E50" s="31">
        <f>Approved!H51</f>
        <v>0</v>
      </c>
      <c r="F50" s="32">
        <f>Approved!I51</f>
        <v>0</v>
      </c>
      <c r="G50" s="122">
        <f>Approved!V51</f>
        <v>0</v>
      </c>
      <c r="H50" s="122">
        <f>Approved!W51</f>
        <v>0</v>
      </c>
      <c r="I50" s="62"/>
      <c r="J50" s="114">
        <f>Approved!Y51+91</f>
        <v>91</v>
      </c>
      <c r="K50" s="115"/>
      <c r="L50" s="116">
        <f>Approved!O51/4</f>
        <v>0</v>
      </c>
      <c r="M50" s="112"/>
      <c r="N50" s="112"/>
      <c r="O50" s="117"/>
      <c r="P50" s="114"/>
      <c r="Q50" s="114"/>
      <c r="R50" s="114"/>
      <c r="S50" s="114"/>
      <c r="T50" s="61"/>
    </row>
    <row r="51" spans="1:20" ht="14.25" customHeight="1" x14ac:dyDescent="0.35">
      <c r="A51" s="18">
        <f>Approved!A52</f>
        <v>0</v>
      </c>
      <c r="B51" s="18">
        <f>Approved!B52</f>
        <v>0</v>
      </c>
      <c r="C51" s="31">
        <f>Approved!C52</f>
        <v>0</v>
      </c>
      <c r="D51" s="31">
        <f>Approved!D52</f>
        <v>0</v>
      </c>
      <c r="E51" s="31">
        <f>Approved!H52</f>
        <v>0</v>
      </c>
      <c r="F51" s="32">
        <f>Approved!I52</f>
        <v>0</v>
      </c>
      <c r="G51" s="122">
        <f>Approved!V52</f>
        <v>0</v>
      </c>
      <c r="H51" s="122">
        <f>Approved!W52</f>
        <v>0</v>
      </c>
      <c r="I51" s="62"/>
      <c r="J51" s="114">
        <f>Approved!Y52+91</f>
        <v>91</v>
      </c>
      <c r="K51" s="115"/>
      <c r="L51" s="116">
        <f>Approved!O52/4</f>
        <v>0</v>
      </c>
      <c r="M51" s="112"/>
      <c r="N51" s="112"/>
      <c r="O51" s="117"/>
      <c r="P51" s="114"/>
      <c r="Q51" s="114"/>
      <c r="R51" s="114"/>
      <c r="S51" s="114"/>
      <c r="T51" s="61"/>
    </row>
    <row r="52" spans="1:20" ht="14.25" customHeight="1" x14ac:dyDescent="0.35">
      <c r="A52" s="18">
        <f>Approved!A53</f>
        <v>0</v>
      </c>
      <c r="B52" s="18">
        <f>Approved!B53</f>
        <v>0</v>
      </c>
      <c r="C52" s="31">
        <f>Approved!C53</f>
        <v>0</v>
      </c>
      <c r="D52" s="31">
        <f>Approved!D53</f>
        <v>0</v>
      </c>
      <c r="E52" s="31">
        <f>Approved!H53</f>
        <v>0</v>
      </c>
      <c r="F52" s="32">
        <f>Approved!I53</f>
        <v>0</v>
      </c>
      <c r="G52" s="122">
        <f>Approved!V53</f>
        <v>0</v>
      </c>
      <c r="H52" s="122">
        <f>Approved!W53</f>
        <v>0</v>
      </c>
      <c r="I52" s="62"/>
      <c r="J52" s="114">
        <f>Approved!Y53+91</f>
        <v>91</v>
      </c>
      <c r="K52" s="115"/>
      <c r="L52" s="116">
        <f>Approved!O53/4</f>
        <v>0</v>
      </c>
      <c r="M52" s="112"/>
      <c r="N52" s="112"/>
      <c r="O52" s="117"/>
      <c r="P52" s="114"/>
      <c r="Q52" s="114"/>
      <c r="R52" s="114"/>
      <c r="S52" s="114"/>
      <c r="T52" s="61"/>
    </row>
    <row r="53" spans="1:20" ht="14.25" customHeight="1" x14ac:dyDescent="0.35">
      <c r="A53" s="18">
        <f>Approved!A54</f>
        <v>0</v>
      </c>
      <c r="B53" s="18">
        <f>Approved!B54</f>
        <v>0</v>
      </c>
      <c r="C53" s="31">
        <f>Approved!C54</f>
        <v>0</v>
      </c>
      <c r="D53" s="31">
        <f>Approved!D54</f>
        <v>0</v>
      </c>
      <c r="E53" s="31">
        <f>Approved!H54</f>
        <v>0</v>
      </c>
      <c r="F53" s="32">
        <f>Approved!I54</f>
        <v>0</v>
      </c>
      <c r="G53" s="122">
        <f>Approved!V54</f>
        <v>0</v>
      </c>
      <c r="H53" s="122">
        <f>Approved!W54</f>
        <v>0</v>
      </c>
      <c r="I53" s="62"/>
      <c r="J53" s="114">
        <f>Approved!Y54+91</f>
        <v>91</v>
      </c>
      <c r="K53" s="115"/>
      <c r="L53" s="116">
        <f>Approved!O54/4</f>
        <v>0</v>
      </c>
      <c r="M53" s="112"/>
      <c r="N53" s="112"/>
      <c r="O53" s="117"/>
      <c r="P53" s="114"/>
      <c r="Q53" s="114"/>
      <c r="R53" s="114"/>
      <c r="S53" s="114"/>
      <c r="T53" s="61"/>
    </row>
    <row r="54" spans="1:20" ht="14.25" customHeight="1" x14ac:dyDescent="0.35">
      <c r="A54" s="18">
        <f>Approved!A55</f>
        <v>0</v>
      </c>
      <c r="B54" s="18">
        <f>Approved!B55</f>
        <v>0</v>
      </c>
      <c r="C54" s="31">
        <f>Approved!C55</f>
        <v>0</v>
      </c>
      <c r="D54" s="31">
        <f>Approved!D55</f>
        <v>0</v>
      </c>
      <c r="E54" s="31">
        <f>Approved!H55</f>
        <v>0</v>
      </c>
      <c r="F54" s="32">
        <f>Approved!I55</f>
        <v>0</v>
      </c>
      <c r="G54" s="122">
        <f>Approved!V55</f>
        <v>0</v>
      </c>
      <c r="H54" s="122">
        <f>Approved!W55</f>
        <v>0</v>
      </c>
      <c r="I54" s="62"/>
      <c r="J54" s="114">
        <f>Approved!Y55+91</f>
        <v>91</v>
      </c>
      <c r="K54" s="115"/>
      <c r="L54" s="116">
        <f>Approved!O55/4</f>
        <v>0</v>
      </c>
      <c r="M54" s="112"/>
      <c r="N54" s="112"/>
      <c r="O54" s="117"/>
      <c r="P54" s="114"/>
      <c r="Q54" s="114"/>
      <c r="R54" s="114"/>
      <c r="S54" s="114"/>
      <c r="T54" s="61"/>
    </row>
    <row r="55" spans="1:20" ht="14.25" customHeight="1" x14ac:dyDescent="0.35">
      <c r="A55" s="18">
        <f>Approved!A56</f>
        <v>0</v>
      </c>
      <c r="B55" s="18">
        <f>Approved!B56</f>
        <v>0</v>
      </c>
      <c r="C55" s="31">
        <f>Approved!C56</f>
        <v>0</v>
      </c>
      <c r="D55" s="31">
        <f>Approved!D56</f>
        <v>0</v>
      </c>
      <c r="E55" s="31">
        <f>Approved!H56</f>
        <v>0</v>
      </c>
      <c r="F55" s="32">
        <f>Approved!I56</f>
        <v>0</v>
      </c>
      <c r="G55" s="122">
        <f>Approved!V56</f>
        <v>0</v>
      </c>
      <c r="H55" s="122">
        <f>Approved!W56</f>
        <v>0</v>
      </c>
      <c r="I55" s="62"/>
      <c r="J55" s="114">
        <f>Approved!Y56+91</f>
        <v>91</v>
      </c>
      <c r="K55" s="115"/>
      <c r="L55" s="116">
        <f>Approved!O56/4</f>
        <v>0</v>
      </c>
      <c r="M55" s="112"/>
      <c r="N55" s="112"/>
      <c r="O55" s="117"/>
      <c r="P55" s="114"/>
      <c r="Q55" s="114"/>
      <c r="R55" s="114"/>
      <c r="S55" s="114"/>
      <c r="T55" s="61"/>
    </row>
    <row r="56" spans="1:20" ht="14.25" customHeight="1" x14ac:dyDescent="0.35">
      <c r="A56" s="18">
        <f>Approved!A57</f>
        <v>0</v>
      </c>
      <c r="B56" s="18">
        <f>Approved!B57</f>
        <v>0</v>
      </c>
      <c r="C56" s="31">
        <f>Approved!C57</f>
        <v>0</v>
      </c>
      <c r="D56" s="31">
        <f>Approved!D57</f>
        <v>0</v>
      </c>
      <c r="E56" s="31">
        <f>Approved!H57</f>
        <v>0</v>
      </c>
      <c r="F56" s="32">
        <f>Approved!I57</f>
        <v>0</v>
      </c>
      <c r="G56" s="122">
        <f>Approved!V57</f>
        <v>0</v>
      </c>
      <c r="H56" s="122">
        <f>Approved!W57</f>
        <v>0</v>
      </c>
      <c r="I56" s="62"/>
      <c r="J56" s="114">
        <f>Approved!Y57+91</f>
        <v>91</v>
      </c>
      <c r="K56" s="115"/>
      <c r="L56" s="116">
        <f>Approved!O57/4</f>
        <v>0</v>
      </c>
      <c r="M56" s="112"/>
      <c r="N56" s="112"/>
      <c r="O56" s="117"/>
      <c r="P56" s="114"/>
      <c r="Q56" s="114"/>
      <c r="R56" s="114"/>
      <c r="S56" s="114"/>
      <c r="T56" s="61"/>
    </row>
    <row r="57" spans="1:20" ht="12.75" customHeight="1" x14ac:dyDescent="0.35">
      <c r="A57" s="18">
        <f>Approved!A58</f>
        <v>0</v>
      </c>
      <c r="B57" s="18">
        <f>Approved!B58</f>
        <v>0</v>
      </c>
      <c r="C57" s="31">
        <f>Approved!C58</f>
        <v>0</v>
      </c>
      <c r="D57" s="31">
        <f>Approved!D58</f>
        <v>0</v>
      </c>
      <c r="E57" s="31">
        <f>Approved!H58</f>
        <v>0</v>
      </c>
      <c r="F57" s="32">
        <f>Approved!I58</f>
        <v>0</v>
      </c>
      <c r="G57" s="122">
        <f>Approved!V58</f>
        <v>0</v>
      </c>
      <c r="H57" s="122">
        <f>Approved!W58</f>
        <v>0</v>
      </c>
      <c r="I57" s="62"/>
      <c r="J57" s="114">
        <f>Approved!Y58+91</f>
        <v>91</v>
      </c>
      <c r="K57" s="115"/>
      <c r="L57" s="116">
        <f>Approved!O58/4</f>
        <v>0</v>
      </c>
      <c r="M57" s="112"/>
      <c r="N57" s="112"/>
      <c r="O57" s="117"/>
      <c r="P57" s="114"/>
      <c r="Q57" s="114"/>
      <c r="R57" s="114"/>
      <c r="S57" s="114"/>
      <c r="T57" s="61"/>
    </row>
    <row r="58" spans="1:20" ht="12.75" customHeight="1" x14ac:dyDescent="0.35">
      <c r="A58" s="18">
        <f>Approved!A59</f>
        <v>0</v>
      </c>
      <c r="B58" s="18">
        <f>Approved!B59</f>
        <v>0</v>
      </c>
      <c r="C58" s="31">
        <f>Approved!C59</f>
        <v>0</v>
      </c>
      <c r="D58" s="31">
        <f>Approved!D59</f>
        <v>0</v>
      </c>
      <c r="E58" s="31">
        <f>Approved!H59</f>
        <v>0</v>
      </c>
      <c r="F58" s="32">
        <f>Approved!I59</f>
        <v>0</v>
      </c>
      <c r="G58" s="122">
        <f>Approved!V59</f>
        <v>0</v>
      </c>
      <c r="H58" s="122">
        <f>Approved!W59</f>
        <v>0</v>
      </c>
      <c r="I58" s="62"/>
      <c r="J58" s="114">
        <f>Approved!Y59+91</f>
        <v>91</v>
      </c>
      <c r="K58" s="115"/>
      <c r="L58" s="116">
        <f>Approved!O59/4</f>
        <v>0</v>
      </c>
      <c r="M58" s="112"/>
      <c r="N58" s="112"/>
      <c r="O58" s="117"/>
      <c r="P58" s="114"/>
      <c r="Q58" s="114"/>
      <c r="R58" s="114"/>
      <c r="S58" s="114"/>
      <c r="T58" s="61"/>
    </row>
    <row r="59" spans="1:20" ht="12.75" customHeight="1" x14ac:dyDescent="0.35">
      <c r="A59" s="18">
        <f>Approved!A60</f>
        <v>0</v>
      </c>
      <c r="B59" s="18">
        <f>Approved!B60</f>
        <v>0</v>
      </c>
      <c r="C59" s="31">
        <f>Approved!C60</f>
        <v>0</v>
      </c>
      <c r="D59" s="31">
        <f>Approved!D60</f>
        <v>0</v>
      </c>
      <c r="E59" s="31">
        <f>Approved!H60</f>
        <v>0</v>
      </c>
      <c r="F59" s="32">
        <f>Approved!I60</f>
        <v>0</v>
      </c>
      <c r="G59" s="122">
        <f>Approved!V60</f>
        <v>0</v>
      </c>
      <c r="H59" s="122">
        <f>Approved!W60</f>
        <v>0</v>
      </c>
      <c r="I59" s="62"/>
      <c r="J59" s="114">
        <f>Approved!Y60+91</f>
        <v>91</v>
      </c>
      <c r="K59" s="115"/>
      <c r="L59" s="116">
        <f>Approved!O60/4</f>
        <v>0</v>
      </c>
      <c r="M59" s="112"/>
      <c r="N59" s="112"/>
      <c r="O59" s="117"/>
      <c r="P59" s="114"/>
      <c r="Q59" s="114"/>
      <c r="R59" s="114"/>
      <c r="S59" s="114"/>
      <c r="T59" s="61"/>
    </row>
    <row r="60" spans="1:20" ht="12.75" customHeight="1" x14ac:dyDescent="0.35">
      <c r="A60" s="18">
        <f>Approved!A61</f>
        <v>0</v>
      </c>
      <c r="B60" s="18">
        <f>Approved!B61</f>
        <v>0</v>
      </c>
      <c r="C60" s="31">
        <f>Approved!C61</f>
        <v>0</v>
      </c>
      <c r="D60" s="31">
        <f>Approved!D61</f>
        <v>0</v>
      </c>
      <c r="E60" s="31">
        <f>Approved!H61</f>
        <v>0</v>
      </c>
      <c r="F60" s="32">
        <f>Approved!I61</f>
        <v>0</v>
      </c>
      <c r="G60" s="122">
        <f>Approved!V61</f>
        <v>0</v>
      </c>
      <c r="H60" s="122">
        <f>Approved!W61</f>
        <v>0</v>
      </c>
      <c r="I60" s="62"/>
      <c r="J60" s="114">
        <f>Approved!Y61+91</f>
        <v>91</v>
      </c>
      <c r="K60" s="115"/>
      <c r="L60" s="116">
        <f>Approved!O61/4</f>
        <v>0</v>
      </c>
      <c r="M60" s="112"/>
      <c r="N60" s="112"/>
      <c r="O60" s="117"/>
      <c r="P60" s="114"/>
      <c r="Q60" s="114"/>
      <c r="R60" s="114"/>
      <c r="S60" s="114"/>
      <c r="T60" s="61"/>
    </row>
    <row r="61" spans="1:20" ht="12.75" customHeight="1" x14ac:dyDescent="0.35">
      <c r="A61" s="18">
        <f>Approved!A62</f>
        <v>0</v>
      </c>
      <c r="B61" s="18">
        <f>Approved!B62</f>
        <v>0</v>
      </c>
      <c r="C61" s="31">
        <f>Approved!C62</f>
        <v>0</v>
      </c>
      <c r="D61" s="31">
        <f>Approved!D62</f>
        <v>0</v>
      </c>
      <c r="E61" s="31">
        <f>Approved!H62</f>
        <v>0</v>
      </c>
      <c r="F61" s="32">
        <f>Approved!I62</f>
        <v>0</v>
      </c>
      <c r="G61" s="122">
        <f>Approved!V62</f>
        <v>0</v>
      </c>
      <c r="H61" s="122">
        <f>Approved!W62</f>
        <v>0</v>
      </c>
      <c r="I61" s="62"/>
      <c r="J61" s="114">
        <f>Approved!Y62+91</f>
        <v>91</v>
      </c>
      <c r="K61" s="115"/>
      <c r="L61" s="116">
        <f>Approved!O62/4</f>
        <v>0</v>
      </c>
      <c r="M61" s="112"/>
      <c r="N61" s="112"/>
      <c r="O61" s="117"/>
      <c r="P61" s="114"/>
      <c r="Q61" s="114"/>
      <c r="R61" s="114"/>
      <c r="S61" s="114"/>
      <c r="T61" s="61"/>
    </row>
    <row r="62" spans="1:20" ht="12.75" customHeight="1" x14ac:dyDescent="0.35">
      <c r="A62" s="18">
        <f>Approved!A63</f>
        <v>0</v>
      </c>
      <c r="B62" s="18">
        <f>Approved!B63</f>
        <v>0</v>
      </c>
      <c r="C62" s="31">
        <f>Approved!C63</f>
        <v>0</v>
      </c>
      <c r="D62" s="31">
        <f>Approved!D63</f>
        <v>0</v>
      </c>
      <c r="E62" s="31">
        <f>Approved!H63</f>
        <v>0</v>
      </c>
      <c r="F62" s="32">
        <f>Approved!I63</f>
        <v>0</v>
      </c>
      <c r="G62" s="122">
        <f>Approved!V63</f>
        <v>0</v>
      </c>
      <c r="H62" s="122">
        <f>Approved!W63</f>
        <v>0</v>
      </c>
      <c r="I62" s="62"/>
      <c r="J62" s="114">
        <f>Approved!Y63+91</f>
        <v>91</v>
      </c>
      <c r="K62" s="115"/>
      <c r="L62" s="116">
        <f>Approved!O63/4</f>
        <v>0</v>
      </c>
      <c r="M62" s="112"/>
      <c r="N62" s="112"/>
      <c r="O62" s="117"/>
      <c r="P62" s="114"/>
      <c r="Q62" s="114"/>
      <c r="R62" s="114"/>
      <c r="S62" s="114"/>
      <c r="T62" s="61"/>
    </row>
    <row r="63" spans="1:20" ht="12.75" customHeight="1" x14ac:dyDescent="0.35">
      <c r="A63" s="18">
        <f>Approved!A64</f>
        <v>0</v>
      </c>
      <c r="B63" s="18">
        <f>Approved!B64</f>
        <v>0</v>
      </c>
      <c r="C63" s="31">
        <f>Approved!C64</f>
        <v>0</v>
      </c>
      <c r="D63" s="31">
        <f>Approved!D64</f>
        <v>0</v>
      </c>
      <c r="E63" s="31">
        <f>Approved!H64</f>
        <v>0</v>
      </c>
      <c r="F63" s="32">
        <f>Approved!I64</f>
        <v>0</v>
      </c>
      <c r="G63" s="122">
        <f>Approved!V64</f>
        <v>0</v>
      </c>
      <c r="H63" s="122">
        <f>Approved!W64</f>
        <v>0</v>
      </c>
      <c r="I63" s="62"/>
      <c r="J63" s="114">
        <f>Approved!Y64+91</f>
        <v>91</v>
      </c>
      <c r="K63" s="115"/>
      <c r="L63" s="116">
        <f>Approved!O64/4</f>
        <v>0</v>
      </c>
      <c r="M63" s="112"/>
      <c r="N63" s="112"/>
      <c r="O63" s="117"/>
      <c r="P63" s="114"/>
      <c r="Q63" s="114"/>
      <c r="R63" s="114"/>
      <c r="S63" s="114"/>
      <c r="T63" s="61"/>
    </row>
    <row r="64" spans="1:20" ht="12.75" customHeight="1" x14ac:dyDescent="0.35">
      <c r="A64" s="18">
        <f>Approved!A65</f>
        <v>0</v>
      </c>
      <c r="B64" s="18">
        <f>Approved!B65</f>
        <v>0</v>
      </c>
      <c r="C64" s="31">
        <f>Approved!C65</f>
        <v>0</v>
      </c>
      <c r="D64" s="31">
        <f>Approved!D65</f>
        <v>0</v>
      </c>
      <c r="E64" s="31">
        <f>Approved!H65</f>
        <v>0</v>
      </c>
      <c r="F64" s="32">
        <f>Approved!I65</f>
        <v>0</v>
      </c>
      <c r="G64" s="122">
        <f>Approved!V65</f>
        <v>0</v>
      </c>
      <c r="H64" s="122">
        <f>Approved!W65</f>
        <v>0</v>
      </c>
      <c r="I64" s="62"/>
      <c r="J64" s="114">
        <f>Approved!Y65+91</f>
        <v>91</v>
      </c>
      <c r="K64" s="115"/>
      <c r="L64" s="116">
        <f>Approved!O65/4</f>
        <v>0</v>
      </c>
      <c r="M64" s="112"/>
      <c r="N64" s="112"/>
      <c r="O64" s="117"/>
      <c r="P64" s="114"/>
      <c r="Q64" s="114"/>
      <c r="R64" s="114"/>
      <c r="S64" s="114"/>
      <c r="T64" s="61"/>
    </row>
    <row r="65" spans="1:20" ht="12.75" customHeight="1" x14ac:dyDescent="0.35">
      <c r="A65" s="18">
        <f>Approved!A66</f>
        <v>0</v>
      </c>
      <c r="B65" s="18">
        <f>Approved!B66</f>
        <v>0</v>
      </c>
      <c r="C65" s="31">
        <f>Approved!C66</f>
        <v>0</v>
      </c>
      <c r="D65" s="31">
        <f>Approved!D66</f>
        <v>0</v>
      </c>
      <c r="E65" s="31">
        <f>Approved!H66</f>
        <v>0</v>
      </c>
      <c r="F65" s="32">
        <f>Approved!I66</f>
        <v>0</v>
      </c>
      <c r="G65" s="122">
        <f>Approved!V66</f>
        <v>0</v>
      </c>
      <c r="H65" s="122">
        <f>Approved!W66</f>
        <v>0</v>
      </c>
      <c r="I65" s="62"/>
      <c r="J65" s="114">
        <f>Approved!Y66+91</f>
        <v>91</v>
      </c>
      <c r="K65" s="115"/>
      <c r="L65" s="116">
        <f>Approved!O66/4</f>
        <v>0</v>
      </c>
      <c r="M65" s="112"/>
      <c r="N65" s="112"/>
      <c r="O65" s="117"/>
      <c r="P65" s="114"/>
      <c r="Q65" s="114"/>
      <c r="R65" s="114"/>
      <c r="S65" s="114"/>
      <c r="T65" s="61"/>
    </row>
    <row r="66" spans="1:20" ht="12.75" customHeight="1" x14ac:dyDescent="0.35">
      <c r="A66" s="18">
        <f>Approved!A67</f>
        <v>0</v>
      </c>
      <c r="B66" s="18">
        <f>Approved!B67</f>
        <v>0</v>
      </c>
      <c r="C66" s="31">
        <f>Approved!C67</f>
        <v>0</v>
      </c>
      <c r="D66" s="31">
        <f>Approved!D67</f>
        <v>0</v>
      </c>
      <c r="E66" s="31">
        <f>Approved!H67</f>
        <v>0</v>
      </c>
      <c r="F66" s="32">
        <f>Approved!I67</f>
        <v>0</v>
      </c>
      <c r="G66" s="122">
        <f>Approved!V67</f>
        <v>0</v>
      </c>
      <c r="H66" s="122">
        <f>Approved!W67</f>
        <v>0</v>
      </c>
      <c r="I66" s="62"/>
      <c r="J66" s="114">
        <f>Approved!Y67+91</f>
        <v>91</v>
      </c>
      <c r="K66" s="115"/>
      <c r="L66" s="116">
        <f>Approved!O67/4</f>
        <v>0</v>
      </c>
      <c r="M66" s="112"/>
      <c r="N66" s="112"/>
      <c r="O66" s="117"/>
      <c r="P66" s="114"/>
      <c r="Q66" s="114"/>
      <c r="R66" s="114"/>
      <c r="S66" s="114"/>
      <c r="T66" s="61"/>
    </row>
    <row r="67" spans="1:20" ht="12.75" customHeight="1" x14ac:dyDescent="0.35">
      <c r="A67" s="18">
        <f>Approved!A68</f>
        <v>0</v>
      </c>
      <c r="B67" s="18">
        <f>Approved!B68</f>
        <v>0</v>
      </c>
      <c r="C67" s="31">
        <f>Approved!C68</f>
        <v>0</v>
      </c>
      <c r="D67" s="31">
        <f>Approved!D68</f>
        <v>0</v>
      </c>
      <c r="E67" s="31">
        <f>Approved!H68</f>
        <v>0</v>
      </c>
      <c r="F67" s="32">
        <f>Approved!I68</f>
        <v>0</v>
      </c>
      <c r="G67" s="122">
        <f>Approved!V68</f>
        <v>0</v>
      </c>
      <c r="H67" s="122">
        <f>Approved!W68</f>
        <v>0</v>
      </c>
      <c r="I67" s="62"/>
      <c r="J67" s="114">
        <f>Approved!Y68+91</f>
        <v>91</v>
      </c>
      <c r="K67" s="115"/>
      <c r="L67" s="116">
        <f>Approved!O68/4</f>
        <v>0</v>
      </c>
      <c r="M67" s="112"/>
      <c r="N67" s="112"/>
      <c r="O67" s="117"/>
      <c r="P67" s="114"/>
      <c r="Q67" s="114"/>
      <c r="R67" s="114"/>
      <c r="S67" s="114"/>
      <c r="T67" s="61"/>
    </row>
    <row r="68" spans="1:20" ht="12.75" customHeight="1" x14ac:dyDescent="0.35">
      <c r="A68" s="18">
        <f>Approved!A69</f>
        <v>0</v>
      </c>
      <c r="B68" s="18">
        <f>Approved!B69</f>
        <v>0</v>
      </c>
      <c r="C68" s="31">
        <f>Approved!C69</f>
        <v>0</v>
      </c>
      <c r="D68" s="31">
        <f>Approved!D69</f>
        <v>0</v>
      </c>
      <c r="E68" s="31">
        <f>Approved!H69</f>
        <v>0</v>
      </c>
      <c r="F68" s="32">
        <f>Approved!I69</f>
        <v>0</v>
      </c>
      <c r="G68" s="122">
        <f>Approved!V69</f>
        <v>0</v>
      </c>
      <c r="H68" s="122">
        <f>Approved!W69</f>
        <v>0</v>
      </c>
      <c r="I68" s="62"/>
      <c r="J68" s="114">
        <f>Approved!Y69+91</f>
        <v>91</v>
      </c>
      <c r="K68" s="115"/>
      <c r="L68" s="116">
        <f>Approved!O69/4</f>
        <v>0</v>
      </c>
      <c r="M68" s="112"/>
      <c r="N68" s="112"/>
      <c r="O68" s="117"/>
      <c r="P68" s="114"/>
      <c r="Q68" s="114"/>
      <c r="R68" s="114"/>
      <c r="S68" s="114"/>
      <c r="T68" s="61"/>
    </row>
    <row r="69" spans="1:20" ht="12.75" customHeight="1" x14ac:dyDescent="0.35">
      <c r="A69" s="18">
        <f>Approved!A70</f>
        <v>0</v>
      </c>
      <c r="B69" s="18">
        <f>Approved!B70</f>
        <v>0</v>
      </c>
      <c r="C69" s="31">
        <f>Approved!C70</f>
        <v>0</v>
      </c>
      <c r="D69" s="31">
        <f>Approved!D70</f>
        <v>0</v>
      </c>
      <c r="E69" s="31">
        <f>Approved!H70</f>
        <v>0</v>
      </c>
      <c r="F69" s="32">
        <f>Approved!I70</f>
        <v>0</v>
      </c>
      <c r="G69" s="122">
        <f>Approved!V70</f>
        <v>0</v>
      </c>
      <c r="H69" s="122">
        <f>Approved!W70</f>
        <v>0</v>
      </c>
      <c r="I69" s="62"/>
      <c r="J69" s="114">
        <f>Approved!Y70+91</f>
        <v>91</v>
      </c>
      <c r="K69" s="115"/>
      <c r="L69" s="116">
        <f>Approved!O70/4</f>
        <v>0</v>
      </c>
      <c r="M69" s="112"/>
      <c r="N69" s="112"/>
      <c r="O69" s="117"/>
      <c r="P69" s="114"/>
      <c r="Q69" s="114"/>
      <c r="R69" s="114"/>
      <c r="S69" s="114"/>
      <c r="T69" s="61"/>
    </row>
    <row r="70" spans="1:20" ht="12.75" customHeight="1" x14ac:dyDescent="0.35">
      <c r="A70" s="18">
        <f>Approved!A71</f>
        <v>0</v>
      </c>
      <c r="B70" s="18">
        <f>Approved!B71</f>
        <v>0</v>
      </c>
      <c r="C70" s="31">
        <f>Approved!C71</f>
        <v>0</v>
      </c>
      <c r="D70" s="31">
        <f>Approved!D71</f>
        <v>0</v>
      </c>
      <c r="E70" s="31">
        <f>Approved!H71</f>
        <v>0</v>
      </c>
      <c r="F70" s="32">
        <f>Approved!I71</f>
        <v>0</v>
      </c>
      <c r="G70" s="122">
        <f>Approved!V71</f>
        <v>0</v>
      </c>
      <c r="H70" s="122">
        <f>Approved!W71</f>
        <v>0</v>
      </c>
      <c r="I70" s="62"/>
      <c r="J70" s="114">
        <f>Approved!Y71+91</f>
        <v>91</v>
      </c>
      <c r="K70" s="115"/>
      <c r="L70" s="116">
        <f>Approved!O71/4</f>
        <v>0</v>
      </c>
      <c r="M70" s="112"/>
      <c r="N70" s="112"/>
      <c r="O70" s="117"/>
      <c r="P70" s="114"/>
      <c r="Q70" s="114"/>
      <c r="R70" s="114"/>
      <c r="S70" s="114"/>
      <c r="T70" s="61"/>
    </row>
    <row r="71" spans="1:20" ht="12.75" customHeight="1" x14ac:dyDescent="0.35">
      <c r="A71" s="18">
        <f>Approved!A72</f>
        <v>0</v>
      </c>
      <c r="B71" s="18">
        <f>Approved!B72</f>
        <v>0</v>
      </c>
      <c r="C71" s="31">
        <f>Approved!C72</f>
        <v>0</v>
      </c>
      <c r="D71" s="31">
        <f>Approved!D72</f>
        <v>0</v>
      </c>
      <c r="E71" s="31">
        <f>Approved!H72</f>
        <v>0</v>
      </c>
      <c r="F71" s="32">
        <f>Approved!I72</f>
        <v>0</v>
      </c>
      <c r="G71" s="122">
        <f>Approved!V72</f>
        <v>0</v>
      </c>
      <c r="H71" s="122">
        <f>Approved!W72</f>
        <v>0</v>
      </c>
      <c r="I71" s="62"/>
      <c r="J71" s="114">
        <f>Approved!Y72+91</f>
        <v>91</v>
      </c>
      <c r="K71" s="115"/>
      <c r="L71" s="116">
        <f>Approved!O72/4</f>
        <v>0</v>
      </c>
      <c r="M71" s="112"/>
      <c r="N71" s="112"/>
      <c r="O71" s="117"/>
      <c r="P71" s="114"/>
      <c r="Q71" s="114"/>
      <c r="R71" s="114"/>
      <c r="S71" s="114"/>
      <c r="T71" s="61"/>
    </row>
    <row r="72" spans="1:20" ht="12.75" customHeight="1" x14ac:dyDescent="0.35">
      <c r="A72" s="18">
        <f>Approved!A73</f>
        <v>0</v>
      </c>
      <c r="B72" s="18">
        <f>Approved!B73</f>
        <v>0</v>
      </c>
      <c r="C72" s="31">
        <f>Approved!C73</f>
        <v>0</v>
      </c>
      <c r="D72" s="31">
        <f>Approved!D73</f>
        <v>0</v>
      </c>
      <c r="E72" s="31">
        <f>Approved!H73</f>
        <v>0</v>
      </c>
      <c r="F72" s="32">
        <f>Approved!I73</f>
        <v>0</v>
      </c>
      <c r="G72" s="122">
        <f>Approved!V73</f>
        <v>0</v>
      </c>
      <c r="H72" s="122">
        <f>Approved!W73</f>
        <v>0</v>
      </c>
      <c r="I72" s="62"/>
      <c r="J72" s="114">
        <f>Approved!Y73+91</f>
        <v>91</v>
      </c>
      <c r="K72" s="115"/>
      <c r="L72" s="116">
        <f>Approved!O73/4</f>
        <v>0</v>
      </c>
      <c r="M72" s="112"/>
      <c r="N72" s="112"/>
      <c r="O72" s="117"/>
      <c r="P72" s="114"/>
      <c r="Q72" s="114"/>
      <c r="R72" s="114"/>
      <c r="S72" s="114"/>
      <c r="T72" s="61"/>
    </row>
    <row r="73" spans="1:20" ht="12.75" customHeight="1" x14ac:dyDescent="0.35">
      <c r="A73" s="18">
        <f>Approved!A74</f>
        <v>0</v>
      </c>
      <c r="B73" s="18">
        <f>Approved!B74</f>
        <v>0</v>
      </c>
      <c r="C73" s="31">
        <f>Approved!C74</f>
        <v>0</v>
      </c>
      <c r="D73" s="31">
        <f>Approved!D74</f>
        <v>0</v>
      </c>
      <c r="E73" s="31">
        <f>Approved!H74</f>
        <v>0</v>
      </c>
      <c r="F73" s="32">
        <f>Approved!I74</f>
        <v>0</v>
      </c>
      <c r="G73" s="122">
        <f>Approved!V74</f>
        <v>0</v>
      </c>
      <c r="H73" s="122">
        <f>Approved!W74</f>
        <v>0</v>
      </c>
      <c r="I73" s="62"/>
      <c r="J73" s="114">
        <f>Approved!Y74+91</f>
        <v>91</v>
      </c>
      <c r="K73" s="115"/>
      <c r="L73" s="116">
        <f>Approved!O74/4</f>
        <v>0</v>
      </c>
      <c r="M73" s="112"/>
      <c r="N73" s="112"/>
      <c r="O73" s="117"/>
      <c r="P73" s="114"/>
      <c r="Q73" s="114"/>
      <c r="R73" s="114"/>
      <c r="S73" s="114"/>
      <c r="T73" s="61"/>
    </row>
    <row r="74" spans="1:20" ht="12.75" customHeight="1" x14ac:dyDescent="0.35">
      <c r="A74" s="18">
        <f>Approved!A75</f>
        <v>0</v>
      </c>
      <c r="B74" s="18">
        <f>Approved!B75</f>
        <v>0</v>
      </c>
      <c r="C74" s="31">
        <f>Approved!C75</f>
        <v>0</v>
      </c>
      <c r="D74" s="31">
        <f>Approved!D75</f>
        <v>0</v>
      </c>
      <c r="E74" s="31">
        <f>Approved!H75</f>
        <v>0</v>
      </c>
      <c r="F74" s="32">
        <f>Approved!I75</f>
        <v>0</v>
      </c>
      <c r="G74" s="122">
        <f>Approved!V75</f>
        <v>0</v>
      </c>
      <c r="H74" s="122">
        <f>Approved!W75</f>
        <v>0</v>
      </c>
      <c r="I74" s="62"/>
      <c r="J74" s="114">
        <f>Approved!Y75+91</f>
        <v>91</v>
      </c>
      <c r="K74" s="115"/>
      <c r="L74" s="116">
        <f>Approved!O75/4</f>
        <v>0</v>
      </c>
      <c r="M74" s="112"/>
      <c r="N74" s="112"/>
      <c r="O74" s="117"/>
      <c r="P74" s="114"/>
      <c r="Q74" s="114"/>
      <c r="R74" s="114"/>
      <c r="S74" s="114"/>
      <c r="T74" s="61"/>
    </row>
    <row r="75" spans="1:20" ht="12.75" customHeight="1" x14ac:dyDescent="0.35">
      <c r="A75" s="18">
        <f>Approved!A76</f>
        <v>0</v>
      </c>
      <c r="B75" s="18">
        <f>Approved!B76</f>
        <v>0</v>
      </c>
      <c r="C75" s="31">
        <f>Approved!C76</f>
        <v>0</v>
      </c>
      <c r="D75" s="31">
        <f>Approved!D76</f>
        <v>0</v>
      </c>
      <c r="E75" s="31">
        <f>Approved!H76</f>
        <v>0</v>
      </c>
      <c r="F75" s="32">
        <f>Approved!I76</f>
        <v>0</v>
      </c>
      <c r="G75" s="122">
        <f>Approved!V76</f>
        <v>0</v>
      </c>
      <c r="H75" s="122">
        <f>Approved!W76</f>
        <v>0</v>
      </c>
      <c r="I75" s="62"/>
      <c r="J75" s="114">
        <f>Approved!Y76+91</f>
        <v>91</v>
      </c>
      <c r="K75" s="115"/>
      <c r="L75" s="116">
        <f>Approved!O76/4</f>
        <v>0</v>
      </c>
      <c r="M75" s="112"/>
      <c r="N75" s="112"/>
      <c r="O75" s="117"/>
      <c r="P75" s="114"/>
      <c r="Q75" s="114"/>
      <c r="R75" s="114"/>
      <c r="S75" s="114"/>
      <c r="T75" s="61"/>
    </row>
    <row r="76" spans="1:20" ht="12.75" customHeight="1" x14ac:dyDescent="0.35">
      <c r="A76" s="18">
        <f>Approved!A77</f>
        <v>0</v>
      </c>
      <c r="B76" s="18">
        <f>Approved!B77</f>
        <v>0</v>
      </c>
      <c r="C76" s="31">
        <f>Approved!C77</f>
        <v>0</v>
      </c>
      <c r="D76" s="31">
        <f>Approved!D77</f>
        <v>0</v>
      </c>
      <c r="E76" s="31">
        <f>Approved!H77</f>
        <v>0</v>
      </c>
      <c r="F76" s="32">
        <f>Approved!I77</f>
        <v>0</v>
      </c>
      <c r="G76" s="122">
        <f>Approved!V77</f>
        <v>0</v>
      </c>
      <c r="H76" s="122">
        <f>Approved!W77</f>
        <v>0</v>
      </c>
      <c r="I76" s="62"/>
      <c r="J76" s="114">
        <f>Approved!Y77+91</f>
        <v>91</v>
      </c>
      <c r="K76" s="115"/>
      <c r="L76" s="116">
        <f>Approved!O77/4</f>
        <v>0</v>
      </c>
      <c r="M76" s="112"/>
      <c r="N76" s="112"/>
      <c r="O76" s="117"/>
      <c r="P76" s="114"/>
      <c r="Q76" s="114"/>
      <c r="R76" s="114"/>
      <c r="S76" s="114"/>
      <c r="T76" s="61"/>
    </row>
    <row r="77" spans="1:20" ht="12.75" customHeight="1" x14ac:dyDescent="0.35">
      <c r="A77" s="18">
        <f>Approved!A78</f>
        <v>0</v>
      </c>
      <c r="B77" s="18">
        <f>Approved!B78</f>
        <v>0</v>
      </c>
      <c r="C77" s="31">
        <f>Approved!C78</f>
        <v>0</v>
      </c>
      <c r="D77" s="31">
        <f>Approved!D78</f>
        <v>0</v>
      </c>
      <c r="E77" s="31">
        <f>Approved!H78</f>
        <v>0</v>
      </c>
      <c r="F77" s="32">
        <f>Approved!I78</f>
        <v>0</v>
      </c>
      <c r="G77" s="122">
        <f>Approved!V78</f>
        <v>0</v>
      </c>
      <c r="H77" s="122">
        <f>Approved!W78</f>
        <v>0</v>
      </c>
      <c r="I77" s="62"/>
      <c r="J77" s="114">
        <f>Approved!Y78+91</f>
        <v>91</v>
      </c>
      <c r="K77" s="115"/>
      <c r="L77" s="116">
        <f>Approved!O78/4</f>
        <v>0</v>
      </c>
      <c r="M77" s="112"/>
      <c r="N77" s="112"/>
      <c r="O77" s="117"/>
      <c r="P77" s="114"/>
      <c r="Q77" s="114"/>
      <c r="R77" s="114"/>
      <c r="S77" s="114"/>
      <c r="T77" s="61"/>
    </row>
    <row r="78" spans="1:20" ht="12.75" customHeight="1" x14ac:dyDescent="0.35">
      <c r="A78" s="18">
        <f>Approved!A79</f>
        <v>0</v>
      </c>
      <c r="B78" s="18">
        <f>Approved!B79</f>
        <v>0</v>
      </c>
      <c r="C78" s="31">
        <f>Approved!C79</f>
        <v>0</v>
      </c>
      <c r="D78" s="31">
        <f>Approved!D79</f>
        <v>0</v>
      </c>
      <c r="E78" s="31">
        <f>Approved!H79</f>
        <v>0</v>
      </c>
      <c r="F78" s="32">
        <f>Approved!I79</f>
        <v>0</v>
      </c>
      <c r="G78" s="122">
        <f>Approved!V79</f>
        <v>0</v>
      </c>
      <c r="H78" s="122">
        <f>Approved!W79</f>
        <v>0</v>
      </c>
      <c r="I78" s="62"/>
      <c r="J78" s="114">
        <f>Approved!Y79+91</f>
        <v>91</v>
      </c>
      <c r="K78" s="115"/>
      <c r="L78" s="116">
        <f>Approved!O79/4</f>
        <v>0</v>
      </c>
      <c r="M78" s="112"/>
      <c r="N78" s="112"/>
      <c r="O78" s="117"/>
      <c r="P78" s="114"/>
      <c r="Q78" s="114"/>
      <c r="R78" s="114"/>
      <c r="S78" s="114"/>
      <c r="T78" s="61"/>
    </row>
    <row r="79" spans="1:20" ht="12.75" customHeight="1" x14ac:dyDescent="0.35">
      <c r="A79" s="18">
        <f>Approved!A80</f>
        <v>0</v>
      </c>
      <c r="B79" s="18">
        <f>Approved!B80</f>
        <v>0</v>
      </c>
      <c r="C79" s="31">
        <f>Approved!C80</f>
        <v>0</v>
      </c>
      <c r="D79" s="31">
        <f>Approved!D80</f>
        <v>0</v>
      </c>
      <c r="E79" s="31">
        <f>Approved!H80</f>
        <v>0</v>
      </c>
      <c r="F79" s="32">
        <f>Approved!I80</f>
        <v>0</v>
      </c>
      <c r="G79" s="122">
        <f>Approved!V80</f>
        <v>0</v>
      </c>
      <c r="H79" s="122">
        <f>Approved!W80</f>
        <v>0</v>
      </c>
      <c r="I79" s="62"/>
      <c r="J79" s="114">
        <f>Approved!Y80+91</f>
        <v>91</v>
      </c>
      <c r="K79" s="115"/>
      <c r="L79" s="116">
        <f>Approved!O80/4</f>
        <v>0</v>
      </c>
      <c r="M79" s="112"/>
      <c r="N79" s="112"/>
      <c r="O79" s="117"/>
      <c r="P79" s="114"/>
      <c r="Q79" s="114"/>
      <c r="R79" s="114"/>
      <c r="S79" s="114"/>
      <c r="T79" s="61"/>
    </row>
    <row r="80" spans="1:20" ht="12.75" customHeight="1" x14ac:dyDescent="0.35">
      <c r="A80" s="18">
        <f>Approved!A81</f>
        <v>0</v>
      </c>
      <c r="B80" s="18">
        <f>Approved!B81</f>
        <v>0</v>
      </c>
      <c r="C80" s="31">
        <f>Approved!C81</f>
        <v>0</v>
      </c>
      <c r="D80" s="31">
        <f>Approved!D81</f>
        <v>0</v>
      </c>
      <c r="E80" s="31">
        <f>Approved!H81</f>
        <v>0</v>
      </c>
      <c r="F80" s="32">
        <f>Approved!I81</f>
        <v>0</v>
      </c>
      <c r="G80" s="122">
        <f>Approved!V81</f>
        <v>0</v>
      </c>
      <c r="H80" s="122">
        <f>Approved!W81</f>
        <v>0</v>
      </c>
      <c r="I80" s="62"/>
      <c r="J80" s="114">
        <f>Approved!Y81+91</f>
        <v>91</v>
      </c>
      <c r="K80" s="115"/>
      <c r="L80" s="116">
        <f>Approved!O81/4</f>
        <v>0</v>
      </c>
      <c r="M80" s="112"/>
      <c r="N80" s="112"/>
      <c r="O80" s="117"/>
      <c r="P80" s="114"/>
      <c r="Q80" s="114"/>
      <c r="R80" s="114"/>
      <c r="S80" s="114"/>
      <c r="T80" s="61"/>
    </row>
    <row r="81" spans="1:20" ht="12.75" customHeight="1" x14ac:dyDescent="0.35">
      <c r="A81" s="18">
        <f>Approved!A82</f>
        <v>0</v>
      </c>
      <c r="B81" s="18">
        <f>Approved!B82</f>
        <v>0</v>
      </c>
      <c r="C81" s="31">
        <f>Approved!C82</f>
        <v>0</v>
      </c>
      <c r="D81" s="31">
        <f>Approved!D82</f>
        <v>0</v>
      </c>
      <c r="E81" s="31">
        <f>Approved!H82</f>
        <v>0</v>
      </c>
      <c r="F81" s="32">
        <f>Approved!I82</f>
        <v>0</v>
      </c>
      <c r="G81" s="122">
        <f>Approved!V82</f>
        <v>0</v>
      </c>
      <c r="H81" s="122">
        <f>Approved!W82</f>
        <v>0</v>
      </c>
      <c r="I81" s="62"/>
      <c r="J81" s="114">
        <f>Approved!Y82+91</f>
        <v>91</v>
      </c>
      <c r="K81" s="115"/>
      <c r="L81" s="116">
        <f>Approved!O82/4</f>
        <v>0</v>
      </c>
      <c r="M81" s="112"/>
      <c r="N81" s="112"/>
      <c r="O81" s="117"/>
      <c r="P81" s="114"/>
      <c r="Q81" s="114"/>
      <c r="R81" s="114"/>
      <c r="S81" s="114"/>
      <c r="T81" s="61"/>
    </row>
    <row r="82" spans="1:20" ht="12.75" customHeight="1" x14ac:dyDescent="0.35">
      <c r="A82" s="18">
        <f>Approved!A83</f>
        <v>0</v>
      </c>
      <c r="B82" s="18">
        <f>Approved!B83</f>
        <v>0</v>
      </c>
      <c r="C82" s="31">
        <f>Approved!C83</f>
        <v>0</v>
      </c>
      <c r="D82" s="31">
        <f>Approved!D83</f>
        <v>0</v>
      </c>
      <c r="E82" s="31">
        <f>Approved!H83</f>
        <v>0</v>
      </c>
      <c r="F82" s="32">
        <f>Approved!I83</f>
        <v>0</v>
      </c>
      <c r="G82" s="122">
        <f>Approved!V83</f>
        <v>0</v>
      </c>
      <c r="H82" s="122">
        <f>Approved!W83</f>
        <v>0</v>
      </c>
      <c r="I82" s="62"/>
      <c r="J82" s="114">
        <f>Approved!Y83+91</f>
        <v>91</v>
      </c>
      <c r="K82" s="115"/>
      <c r="L82" s="116">
        <f>Approved!O83/4</f>
        <v>0</v>
      </c>
      <c r="M82" s="112"/>
      <c r="N82" s="112"/>
      <c r="O82" s="117"/>
      <c r="P82" s="114"/>
      <c r="Q82" s="114"/>
      <c r="R82" s="114"/>
      <c r="S82" s="114"/>
      <c r="T82" s="61"/>
    </row>
    <row r="83" spans="1:20" ht="12.75" customHeight="1" x14ac:dyDescent="0.35">
      <c r="A83" s="18">
        <f>Approved!A84</f>
        <v>0</v>
      </c>
      <c r="B83" s="18">
        <f>Approved!B84</f>
        <v>0</v>
      </c>
      <c r="C83" s="31">
        <f>Approved!C84</f>
        <v>0</v>
      </c>
      <c r="D83" s="31">
        <f>Approved!D84</f>
        <v>0</v>
      </c>
      <c r="E83" s="31">
        <f>Approved!H84</f>
        <v>0</v>
      </c>
      <c r="F83" s="32">
        <f>Approved!I84</f>
        <v>0</v>
      </c>
      <c r="G83" s="122">
        <f>Approved!V84</f>
        <v>0</v>
      </c>
      <c r="H83" s="122">
        <f>Approved!W84</f>
        <v>0</v>
      </c>
      <c r="I83" s="62"/>
      <c r="J83" s="114">
        <f>Approved!Y84+91</f>
        <v>91</v>
      </c>
      <c r="K83" s="115"/>
      <c r="L83" s="116">
        <f>Approved!O84/4</f>
        <v>0</v>
      </c>
      <c r="M83" s="112"/>
      <c r="N83" s="112"/>
      <c r="O83" s="117"/>
      <c r="P83" s="114"/>
      <c r="Q83" s="114"/>
      <c r="R83" s="114"/>
      <c r="S83" s="114"/>
      <c r="T83" s="61"/>
    </row>
    <row r="84" spans="1:20" ht="12.75" customHeight="1" x14ac:dyDescent="0.35">
      <c r="A84" s="18">
        <f>Approved!A85</f>
        <v>0</v>
      </c>
      <c r="B84" s="18">
        <f>Approved!B85</f>
        <v>0</v>
      </c>
      <c r="C84" s="31">
        <f>Approved!C85</f>
        <v>0</v>
      </c>
      <c r="D84" s="31">
        <f>Approved!D85</f>
        <v>0</v>
      </c>
      <c r="E84" s="31">
        <f>Approved!H85</f>
        <v>0</v>
      </c>
      <c r="F84" s="32">
        <f>Approved!I85</f>
        <v>0</v>
      </c>
      <c r="G84" s="122">
        <f>Approved!V85</f>
        <v>0</v>
      </c>
      <c r="H84" s="122">
        <f>Approved!W85</f>
        <v>0</v>
      </c>
      <c r="I84" s="62"/>
      <c r="J84" s="114">
        <f>Approved!Y85+91</f>
        <v>91</v>
      </c>
      <c r="K84" s="115"/>
      <c r="L84" s="116">
        <f>Approved!O85/4</f>
        <v>0</v>
      </c>
      <c r="M84" s="112"/>
      <c r="N84" s="112"/>
      <c r="O84" s="117"/>
      <c r="P84" s="114"/>
      <c r="Q84" s="114"/>
      <c r="R84" s="114"/>
      <c r="S84" s="114"/>
      <c r="T84" s="61"/>
    </row>
    <row r="85" spans="1:20" ht="12.75" customHeight="1" x14ac:dyDescent="0.35">
      <c r="A85" s="18">
        <f>Approved!A86</f>
        <v>0</v>
      </c>
      <c r="B85" s="18">
        <f>Approved!B86</f>
        <v>0</v>
      </c>
      <c r="C85" s="31">
        <f>Approved!C86</f>
        <v>0</v>
      </c>
      <c r="D85" s="31">
        <f>Approved!D86</f>
        <v>0</v>
      </c>
      <c r="E85" s="31">
        <f>Approved!H86</f>
        <v>0</v>
      </c>
      <c r="F85" s="32">
        <f>Approved!I86</f>
        <v>0</v>
      </c>
      <c r="G85" s="122">
        <f>Approved!V86</f>
        <v>0</v>
      </c>
      <c r="H85" s="122">
        <f>Approved!W86</f>
        <v>0</v>
      </c>
      <c r="I85" s="62"/>
      <c r="J85" s="114">
        <f>Approved!Y86+91</f>
        <v>91</v>
      </c>
      <c r="K85" s="115"/>
      <c r="L85" s="116">
        <f>Approved!O86/4</f>
        <v>0</v>
      </c>
      <c r="M85" s="112"/>
      <c r="N85" s="112"/>
      <c r="O85" s="117"/>
      <c r="P85" s="114"/>
      <c r="Q85" s="114"/>
      <c r="R85" s="114"/>
      <c r="S85" s="114"/>
      <c r="T85" s="61"/>
    </row>
    <row r="86" spans="1:20" ht="12.75" customHeight="1" x14ac:dyDescent="0.35">
      <c r="A86" s="18">
        <f>Approved!A87</f>
        <v>0</v>
      </c>
      <c r="B86" s="18">
        <f>Approved!B87</f>
        <v>0</v>
      </c>
      <c r="C86" s="31">
        <f>Approved!C87</f>
        <v>0</v>
      </c>
      <c r="D86" s="31">
        <f>Approved!D87</f>
        <v>0</v>
      </c>
      <c r="E86" s="31">
        <f>Approved!H87</f>
        <v>0</v>
      </c>
      <c r="F86" s="32">
        <f>Approved!I87</f>
        <v>0</v>
      </c>
      <c r="G86" s="122">
        <f>Approved!V87</f>
        <v>0</v>
      </c>
      <c r="H86" s="122">
        <f>Approved!W87</f>
        <v>0</v>
      </c>
      <c r="I86" s="62"/>
      <c r="J86" s="114">
        <f>Approved!Y87+91</f>
        <v>91</v>
      </c>
      <c r="K86" s="115"/>
      <c r="L86" s="116">
        <f>Approved!O87/4</f>
        <v>0</v>
      </c>
      <c r="M86" s="112"/>
      <c r="N86" s="112"/>
      <c r="O86" s="117"/>
      <c r="P86" s="114"/>
      <c r="Q86" s="114"/>
      <c r="R86" s="114"/>
      <c r="S86" s="114"/>
      <c r="T86" s="61"/>
    </row>
    <row r="87" spans="1:20" ht="12.75" customHeight="1" x14ac:dyDescent="0.35">
      <c r="A87" s="18">
        <f>Approved!A88</f>
        <v>0</v>
      </c>
      <c r="B87" s="18">
        <f>Approved!B88</f>
        <v>0</v>
      </c>
      <c r="C87" s="31">
        <f>Approved!C88</f>
        <v>0</v>
      </c>
      <c r="D87" s="31">
        <f>Approved!D88</f>
        <v>0</v>
      </c>
      <c r="E87" s="31">
        <f>Approved!H88</f>
        <v>0</v>
      </c>
      <c r="F87" s="32">
        <f>Approved!I88</f>
        <v>0</v>
      </c>
      <c r="G87" s="122">
        <f>Approved!V88</f>
        <v>0</v>
      </c>
      <c r="H87" s="122">
        <f>Approved!W88</f>
        <v>0</v>
      </c>
      <c r="I87" s="62"/>
      <c r="J87" s="114">
        <f>Approved!Y88+91</f>
        <v>91</v>
      </c>
      <c r="K87" s="115"/>
      <c r="L87" s="116">
        <f>Approved!O88/4</f>
        <v>0</v>
      </c>
      <c r="M87" s="112"/>
      <c r="N87" s="112"/>
      <c r="O87" s="117"/>
      <c r="P87" s="114"/>
      <c r="Q87" s="114"/>
      <c r="R87" s="114"/>
      <c r="S87" s="114"/>
      <c r="T87" s="61"/>
    </row>
    <row r="88" spans="1:20" ht="12.75" customHeight="1" x14ac:dyDescent="0.35">
      <c r="A88" s="18">
        <f>Approved!A89</f>
        <v>0</v>
      </c>
      <c r="B88" s="18">
        <f>Approved!B89</f>
        <v>0</v>
      </c>
      <c r="C88" s="31">
        <f>Approved!C89</f>
        <v>0</v>
      </c>
      <c r="D88" s="31">
        <f>Approved!D89</f>
        <v>0</v>
      </c>
      <c r="E88" s="31">
        <f>Approved!H89</f>
        <v>0</v>
      </c>
      <c r="F88" s="32">
        <f>Approved!I89</f>
        <v>0</v>
      </c>
      <c r="G88" s="122">
        <f>Approved!V89</f>
        <v>0</v>
      </c>
      <c r="H88" s="122">
        <f>Approved!W89</f>
        <v>0</v>
      </c>
      <c r="I88" s="62"/>
      <c r="J88" s="114">
        <f>Approved!Y89+91</f>
        <v>91</v>
      </c>
      <c r="K88" s="115"/>
      <c r="L88" s="116">
        <f>Approved!O89/4</f>
        <v>0</v>
      </c>
      <c r="M88" s="112"/>
      <c r="N88" s="112"/>
      <c r="O88" s="117"/>
      <c r="P88" s="114"/>
      <c r="Q88" s="114"/>
      <c r="R88" s="114"/>
      <c r="S88" s="114"/>
      <c r="T88" s="61"/>
    </row>
    <row r="89" spans="1:20" ht="12.75" customHeight="1" x14ac:dyDescent="0.35">
      <c r="A89" s="18">
        <f>Approved!A90</f>
        <v>0</v>
      </c>
      <c r="B89" s="18">
        <f>Approved!B90</f>
        <v>0</v>
      </c>
      <c r="C89" s="31">
        <f>Approved!C90</f>
        <v>0</v>
      </c>
      <c r="D89" s="31">
        <f>Approved!D90</f>
        <v>0</v>
      </c>
      <c r="E89" s="31">
        <f>Approved!H90</f>
        <v>0</v>
      </c>
      <c r="F89" s="32">
        <f>Approved!I90</f>
        <v>0</v>
      </c>
      <c r="G89" s="122">
        <f>Approved!V90</f>
        <v>0</v>
      </c>
      <c r="H89" s="122">
        <f>Approved!W90</f>
        <v>0</v>
      </c>
      <c r="I89" s="62"/>
      <c r="J89" s="114">
        <f>Approved!Y90+91</f>
        <v>91</v>
      </c>
      <c r="K89" s="115"/>
      <c r="L89" s="116">
        <f>Approved!O90/4</f>
        <v>0</v>
      </c>
      <c r="M89" s="112"/>
      <c r="N89" s="112"/>
      <c r="O89" s="117"/>
      <c r="P89" s="114"/>
      <c r="Q89" s="114"/>
      <c r="R89" s="114"/>
      <c r="S89" s="114"/>
      <c r="T89" s="61"/>
    </row>
    <row r="90" spans="1:20" ht="12.75" customHeight="1" x14ac:dyDescent="0.35">
      <c r="A90" s="18">
        <f>Approved!A91</f>
        <v>0</v>
      </c>
      <c r="B90" s="18">
        <f>Approved!B91</f>
        <v>0</v>
      </c>
      <c r="C90" s="31">
        <f>Approved!C91</f>
        <v>0</v>
      </c>
      <c r="D90" s="31">
        <f>Approved!D91</f>
        <v>0</v>
      </c>
      <c r="E90" s="31">
        <f>Approved!H91</f>
        <v>0</v>
      </c>
      <c r="F90" s="32">
        <f>Approved!I91</f>
        <v>0</v>
      </c>
      <c r="G90" s="122">
        <f>Approved!V91</f>
        <v>0</v>
      </c>
      <c r="H90" s="122">
        <f>Approved!W91</f>
        <v>0</v>
      </c>
      <c r="I90" s="62"/>
      <c r="J90" s="114">
        <f>Approved!Y91+91</f>
        <v>91</v>
      </c>
      <c r="K90" s="115"/>
      <c r="L90" s="116">
        <f>Approved!O91/4</f>
        <v>0</v>
      </c>
      <c r="M90" s="112"/>
      <c r="N90" s="112"/>
      <c r="O90" s="117"/>
      <c r="P90" s="114"/>
      <c r="Q90" s="114"/>
      <c r="R90" s="114"/>
      <c r="S90" s="114"/>
      <c r="T90" s="61"/>
    </row>
    <row r="91" spans="1:20" ht="12.75" customHeight="1" x14ac:dyDescent="0.35">
      <c r="A91" s="18">
        <f>Approved!A92</f>
        <v>0</v>
      </c>
      <c r="B91" s="18">
        <f>Approved!B92</f>
        <v>0</v>
      </c>
      <c r="C91" s="31">
        <f>Approved!C92</f>
        <v>0</v>
      </c>
      <c r="D91" s="31">
        <f>Approved!D92</f>
        <v>0</v>
      </c>
      <c r="E91" s="31">
        <f>Approved!H92</f>
        <v>0</v>
      </c>
      <c r="F91" s="32">
        <f>Approved!I92</f>
        <v>0</v>
      </c>
      <c r="G91" s="122">
        <f>Approved!V92</f>
        <v>0</v>
      </c>
      <c r="H91" s="122">
        <f>Approved!W92</f>
        <v>0</v>
      </c>
      <c r="I91" s="62"/>
      <c r="J91" s="114">
        <f>Approved!Y92+91</f>
        <v>91</v>
      </c>
      <c r="K91" s="115"/>
      <c r="L91" s="116">
        <f>Approved!O92/4</f>
        <v>0</v>
      </c>
      <c r="M91" s="112"/>
      <c r="N91" s="112"/>
      <c r="O91" s="117"/>
      <c r="P91" s="114"/>
      <c r="Q91" s="114"/>
      <c r="R91" s="114"/>
      <c r="S91" s="114"/>
      <c r="T91" s="61"/>
    </row>
    <row r="92" spans="1:20" ht="12.75" customHeight="1" x14ac:dyDescent="0.35">
      <c r="A92" s="18">
        <f>Approved!A93</f>
        <v>0</v>
      </c>
      <c r="B92" s="18">
        <f>Approved!B93</f>
        <v>0</v>
      </c>
      <c r="C92" s="31">
        <f>Approved!C93</f>
        <v>0</v>
      </c>
      <c r="D92" s="31">
        <f>Approved!D93</f>
        <v>0</v>
      </c>
      <c r="E92" s="31">
        <f>Approved!H93</f>
        <v>0</v>
      </c>
      <c r="F92" s="32">
        <f>Approved!I93</f>
        <v>0</v>
      </c>
      <c r="G92" s="122">
        <f>Approved!V93</f>
        <v>0</v>
      </c>
      <c r="H92" s="122">
        <f>Approved!W93</f>
        <v>0</v>
      </c>
      <c r="I92" s="62"/>
      <c r="J92" s="114">
        <f>Approved!Y93+91</f>
        <v>91</v>
      </c>
      <c r="K92" s="115"/>
      <c r="L92" s="116">
        <f>Approved!O93/4</f>
        <v>0</v>
      </c>
      <c r="M92" s="112"/>
      <c r="N92" s="112"/>
      <c r="O92" s="117"/>
      <c r="P92" s="114"/>
      <c r="Q92" s="114"/>
      <c r="R92" s="114"/>
      <c r="S92" s="114"/>
      <c r="T92" s="61"/>
    </row>
    <row r="93" spans="1:20" ht="12.75" customHeight="1" x14ac:dyDescent="0.35">
      <c r="A93" s="18">
        <f>Approved!A94</f>
        <v>0</v>
      </c>
      <c r="B93" s="18">
        <f>Approved!B94</f>
        <v>0</v>
      </c>
      <c r="C93" s="31">
        <f>Approved!C94</f>
        <v>0</v>
      </c>
      <c r="D93" s="31">
        <f>Approved!D94</f>
        <v>0</v>
      </c>
      <c r="E93" s="31">
        <f>Approved!H94</f>
        <v>0</v>
      </c>
      <c r="F93" s="32">
        <f>Approved!I94</f>
        <v>0</v>
      </c>
      <c r="G93" s="122">
        <f>Approved!V94</f>
        <v>0</v>
      </c>
      <c r="H93" s="122">
        <f>Approved!W94</f>
        <v>0</v>
      </c>
      <c r="I93" s="62"/>
      <c r="J93" s="114">
        <f>Approved!Y94+91</f>
        <v>91</v>
      </c>
      <c r="K93" s="115"/>
      <c r="L93" s="116">
        <f>Approved!O94/4</f>
        <v>0</v>
      </c>
      <c r="M93" s="112"/>
      <c r="N93" s="112"/>
      <c r="O93" s="117"/>
      <c r="P93" s="114"/>
      <c r="Q93" s="114"/>
      <c r="R93" s="114"/>
      <c r="S93" s="114"/>
      <c r="T93" s="61"/>
    </row>
    <row r="94" spans="1:20" ht="12.75" customHeight="1" x14ac:dyDescent="0.35">
      <c r="A94" s="18">
        <f>Approved!A95</f>
        <v>0</v>
      </c>
      <c r="B94" s="18">
        <f>Approved!B95</f>
        <v>0</v>
      </c>
      <c r="C94" s="31">
        <f>Approved!C95</f>
        <v>0</v>
      </c>
      <c r="D94" s="31">
        <f>Approved!D95</f>
        <v>0</v>
      </c>
      <c r="E94" s="31">
        <f>Approved!H95</f>
        <v>0</v>
      </c>
      <c r="F94" s="32">
        <f>Approved!I95</f>
        <v>0</v>
      </c>
      <c r="G94" s="122">
        <f>Approved!V95</f>
        <v>0</v>
      </c>
      <c r="H94" s="122">
        <f>Approved!W95</f>
        <v>0</v>
      </c>
      <c r="I94" s="62"/>
      <c r="J94" s="114">
        <f>Approved!Y95+91</f>
        <v>91</v>
      </c>
      <c r="K94" s="115"/>
      <c r="L94" s="116">
        <f>Approved!O95/4</f>
        <v>0</v>
      </c>
      <c r="M94" s="112"/>
      <c r="N94" s="112"/>
      <c r="O94" s="117"/>
      <c r="P94" s="114"/>
      <c r="Q94" s="114"/>
      <c r="R94" s="114"/>
      <c r="S94" s="114"/>
      <c r="T94" s="61"/>
    </row>
    <row r="95" spans="1:20" ht="12.75" customHeight="1" x14ac:dyDescent="0.35">
      <c r="A95" s="18">
        <f>Approved!A96</f>
        <v>0</v>
      </c>
      <c r="B95" s="18">
        <f>Approved!B96</f>
        <v>0</v>
      </c>
      <c r="C95" s="31">
        <f>Approved!C96</f>
        <v>0</v>
      </c>
      <c r="D95" s="31">
        <f>Approved!D96</f>
        <v>0</v>
      </c>
      <c r="E95" s="31">
        <f>Approved!H96</f>
        <v>0</v>
      </c>
      <c r="F95" s="32">
        <f>Approved!I96</f>
        <v>0</v>
      </c>
      <c r="G95" s="122">
        <f>Approved!V96</f>
        <v>0</v>
      </c>
      <c r="H95" s="122">
        <f>Approved!W96</f>
        <v>0</v>
      </c>
      <c r="I95" s="62"/>
      <c r="J95" s="114">
        <f>Approved!Y96+91</f>
        <v>91</v>
      </c>
      <c r="K95" s="115"/>
      <c r="L95" s="116">
        <f>Approved!O96/4</f>
        <v>0</v>
      </c>
      <c r="M95" s="112"/>
      <c r="N95" s="112"/>
      <c r="O95" s="117"/>
      <c r="P95" s="114"/>
      <c r="Q95" s="114"/>
      <c r="R95" s="114"/>
      <c r="S95" s="114"/>
      <c r="T95" s="61"/>
    </row>
    <row r="96" spans="1:20" ht="12.75" customHeight="1" x14ac:dyDescent="0.35">
      <c r="A96" s="18">
        <f>Approved!A97</f>
        <v>0</v>
      </c>
      <c r="B96" s="18">
        <f>Approved!B97</f>
        <v>0</v>
      </c>
      <c r="C96" s="31">
        <f>Approved!C97</f>
        <v>0</v>
      </c>
      <c r="D96" s="31">
        <f>Approved!D97</f>
        <v>0</v>
      </c>
      <c r="E96" s="31">
        <f>Approved!H97</f>
        <v>0</v>
      </c>
      <c r="F96" s="32">
        <f>Approved!I97</f>
        <v>0</v>
      </c>
      <c r="G96" s="122">
        <f>Approved!V97</f>
        <v>0</v>
      </c>
      <c r="H96" s="122">
        <f>Approved!W97</f>
        <v>0</v>
      </c>
      <c r="I96" s="62"/>
      <c r="J96" s="114">
        <f>Approved!Y97+91</f>
        <v>91</v>
      </c>
      <c r="K96" s="115"/>
      <c r="L96" s="116">
        <f>Approved!O97/4</f>
        <v>0</v>
      </c>
      <c r="M96" s="112"/>
      <c r="N96" s="112"/>
      <c r="O96" s="117"/>
      <c r="P96" s="114"/>
      <c r="Q96" s="114"/>
      <c r="R96" s="114"/>
      <c r="S96" s="114"/>
      <c r="T96" s="61"/>
    </row>
    <row r="97" spans="1:20" ht="12.75" customHeight="1" x14ac:dyDescent="0.35">
      <c r="A97" s="18">
        <f>Approved!A98</f>
        <v>0</v>
      </c>
      <c r="B97" s="18">
        <f>Approved!B98</f>
        <v>0</v>
      </c>
      <c r="C97" s="31">
        <f>Approved!C98</f>
        <v>0</v>
      </c>
      <c r="D97" s="31">
        <f>Approved!D98</f>
        <v>0</v>
      </c>
      <c r="E97" s="31">
        <f>Approved!H98</f>
        <v>0</v>
      </c>
      <c r="F97" s="32">
        <f>Approved!I98</f>
        <v>0</v>
      </c>
      <c r="G97" s="122">
        <f>Approved!V98</f>
        <v>0</v>
      </c>
      <c r="H97" s="122">
        <f>Approved!W98</f>
        <v>0</v>
      </c>
      <c r="I97" s="62"/>
      <c r="J97" s="114">
        <f>Approved!Y98+91</f>
        <v>91</v>
      </c>
      <c r="K97" s="115"/>
      <c r="L97" s="116">
        <f>Approved!O98/4</f>
        <v>0</v>
      </c>
      <c r="M97" s="112"/>
      <c r="N97" s="112"/>
      <c r="O97" s="117"/>
      <c r="P97" s="114"/>
      <c r="Q97" s="114"/>
      <c r="R97" s="114"/>
      <c r="S97" s="114"/>
      <c r="T97" s="61"/>
    </row>
    <row r="98" spans="1:20" ht="12.75" customHeight="1" x14ac:dyDescent="0.35">
      <c r="A98" s="18">
        <f>Approved!A99</f>
        <v>0</v>
      </c>
      <c r="B98" s="18">
        <f>Approved!B99</f>
        <v>0</v>
      </c>
      <c r="C98" s="31">
        <f>Approved!C99</f>
        <v>0</v>
      </c>
      <c r="D98" s="31">
        <f>Approved!D99</f>
        <v>0</v>
      </c>
      <c r="E98" s="31">
        <f>Approved!H99</f>
        <v>0</v>
      </c>
      <c r="F98" s="32">
        <f>Approved!I99</f>
        <v>0</v>
      </c>
      <c r="G98" s="122">
        <f>Approved!V99</f>
        <v>0</v>
      </c>
      <c r="H98" s="122">
        <f>Approved!W99</f>
        <v>0</v>
      </c>
      <c r="I98" s="62"/>
      <c r="J98" s="114">
        <f>Approved!Y99+91</f>
        <v>91</v>
      </c>
      <c r="K98" s="115"/>
      <c r="L98" s="116">
        <f>Approved!O99/4</f>
        <v>0</v>
      </c>
      <c r="M98" s="112"/>
      <c r="N98" s="112"/>
      <c r="O98" s="117"/>
      <c r="P98" s="114"/>
      <c r="Q98" s="114"/>
      <c r="R98" s="114"/>
      <c r="S98" s="114"/>
      <c r="T98" s="61"/>
    </row>
    <row r="99" spans="1:20" ht="12.75" customHeight="1" x14ac:dyDescent="0.35">
      <c r="A99" s="18">
        <f>Approved!A100</f>
        <v>0</v>
      </c>
      <c r="B99" s="18">
        <f>Approved!B100</f>
        <v>0</v>
      </c>
      <c r="C99" s="31">
        <f>Approved!C100</f>
        <v>0</v>
      </c>
      <c r="D99" s="31">
        <f>Approved!D100</f>
        <v>0</v>
      </c>
      <c r="E99" s="31">
        <f>Approved!H100</f>
        <v>0</v>
      </c>
      <c r="F99" s="32">
        <f>Approved!I100</f>
        <v>0</v>
      </c>
      <c r="G99" s="122">
        <f>Approved!V100</f>
        <v>0</v>
      </c>
      <c r="H99" s="122">
        <f>Approved!W100</f>
        <v>0</v>
      </c>
      <c r="I99" s="62"/>
      <c r="J99" s="114">
        <f>Approved!Y100+91</f>
        <v>91</v>
      </c>
      <c r="K99" s="115"/>
      <c r="L99" s="116">
        <f>Approved!O100/4</f>
        <v>0</v>
      </c>
      <c r="M99" s="112"/>
      <c r="N99" s="112"/>
      <c r="O99" s="117"/>
      <c r="P99" s="114"/>
      <c r="Q99" s="114"/>
      <c r="R99" s="114"/>
      <c r="S99" s="114"/>
      <c r="T99" s="61"/>
    </row>
    <row r="100" spans="1:20" ht="12.75" customHeight="1" x14ac:dyDescent="0.35">
      <c r="A100" s="18">
        <f>Approved!A101</f>
        <v>0</v>
      </c>
      <c r="B100" s="18">
        <f>Approved!B101</f>
        <v>0</v>
      </c>
      <c r="C100" s="31">
        <f>Approved!C101</f>
        <v>0</v>
      </c>
      <c r="D100" s="31">
        <f>Approved!D101</f>
        <v>0</v>
      </c>
      <c r="E100" s="31">
        <f>Approved!H101</f>
        <v>0</v>
      </c>
      <c r="F100" s="32">
        <f>Approved!I101</f>
        <v>0</v>
      </c>
      <c r="G100" s="122">
        <f>Approved!V101</f>
        <v>0</v>
      </c>
      <c r="H100" s="122">
        <f>Approved!W101</f>
        <v>0</v>
      </c>
      <c r="I100" s="62"/>
      <c r="J100" s="114">
        <f>Approved!Y101+91</f>
        <v>91</v>
      </c>
      <c r="K100" s="115"/>
      <c r="L100" s="116">
        <f>Approved!O101/4</f>
        <v>0</v>
      </c>
      <c r="M100" s="112"/>
      <c r="N100" s="112"/>
      <c r="O100" s="117"/>
      <c r="P100" s="114"/>
      <c r="Q100" s="114"/>
      <c r="R100" s="114"/>
      <c r="S100" s="114"/>
      <c r="T100" s="61"/>
    </row>
    <row r="101" spans="1:20" ht="12.75" customHeight="1" x14ac:dyDescent="0.35">
      <c r="A101" s="18">
        <f>Approved!A102</f>
        <v>0</v>
      </c>
      <c r="B101" s="18">
        <f>Approved!B102</f>
        <v>0</v>
      </c>
      <c r="C101" s="31">
        <f>Approved!C102</f>
        <v>0</v>
      </c>
      <c r="D101" s="31">
        <f>Approved!D102</f>
        <v>0</v>
      </c>
      <c r="E101" s="31">
        <f>Approved!H102</f>
        <v>0</v>
      </c>
      <c r="F101" s="32">
        <f>Approved!I102</f>
        <v>0</v>
      </c>
      <c r="G101" s="122">
        <f>Approved!V102</f>
        <v>0</v>
      </c>
      <c r="H101" s="122">
        <f>Approved!W102</f>
        <v>0</v>
      </c>
      <c r="I101" s="62"/>
      <c r="J101" s="114">
        <f>Approved!Y102+91</f>
        <v>91</v>
      </c>
      <c r="K101" s="115"/>
      <c r="L101" s="116">
        <f>Approved!O102/4</f>
        <v>0</v>
      </c>
      <c r="M101" s="112"/>
      <c r="N101" s="112"/>
      <c r="O101" s="117"/>
      <c r="P101" s="114"/>
      <c r="Q101" s="114"/>
      <c r="R101" s="114"/>
      <c r="S101" s="114"/>
      <c r="T101" s="61"/>
    </row>
    <row r="1048488" ht="15" customHeight="1" x14ac:dyDescent="0.35"/>
    <row r="1048489" ht="13" x14ac:dyDescent="0.35"/>
    <row r="1048490" ht="13" x14ac:dyDescent="0.35"/>
  </sheetData>
  <autoFilter ref="A1:T101" xr:uid="{2E078C9B-0851-4660-8199-B3B75C9631D3}"/>
  <sortState xmlns:xlrd2="http://schemas.microsoft.com/office/spreadsheetml/2017/richdata2" ref="A2:XFB55">
    <sortCondition ref="C2:C55"/>
    <sortCondition ref="D2:D55"/>
  </sortState>
  <conditionalFormatting sqref="A2:A175">
    <cfRule type="containsText" dxfId="62" priority="1" operator="containsText" text="Deborah">
      <formula>NOT(ISERROR(SEARCH("Deborah",A2)))</formula>
    </cfRule>
    <cfRule type="containsText" dxfId="61" priority="12" operator="containsText" text="Alex">
      <formula>NOT(ISERROR(SEARCH("Alex",A2)))</formula>
    </cfRule>
    <cfRule type="containsText" dxfId="60" priority="15" operator="containsText" text="Sarah">
      <formula>NOT(ISERROR(SEARCH("Sarah",A2)))</formula>
    </cfRule>
    <cfRule type="containsText" dxfId="59" priority="16" operator="containsText" text="Sally">
      <formula>NOT(ISERROR(SEARCH("Sally",A2)))</formula>
    </cfRule>
  </conditionalFormatting>
  <conditionalFormatting sqref="B2:B175">
    <cfRule type="containsText" dxfId="58" priority="10" operator="containsText" text="PESF">
      <formula>NOT(ISERROR(SEARCH("PESF",B2)))</formula>
    </cfRule>
    <cfRule type="containsText" dxfId="57" priority="11" operator="containsText" text="NOLB">
      <formula>NOT(ISERROR(SEARCH("NOLB",B2)))</formula>
    </cfRule>
  </conditionalFormatting>
  <conditionalFormatting sqref="J2:J101">
    <cfRule type="timePeriod" dxfId="56" priority="2" timePeriod="thisMonth">
      <formula>AND(MONTH(J2)=MONTH(TODAY()),YEAR(J2)=YEAR(TODAY()))</formula>
    </cfRule>
    <cfRule type="cellIs" dxfId="55" priority="3" operator="between">
      <formula>73</formula>
      <formula>45382</formula>
    </cfRule>
  </conditionalFormatting>
  <dataValidations count="3">
    <dataValidation allowBlank="1" showInputMessage="1" showErrorMessage="1" sqref="M1:O1048576 L2:L101 S2:S110 Q2:Q121" xr:uid="{006F1295-9F94-4050-913F-78D990EAE555}"/>
    <dataValidation type="list" allowBlank="1" showInputMessage="1" showErrorMessage="1" sqref="B2:B101" xr:uid="{F479B1AA-BDA7-40C5-884F-596B8D8C470D}">
      <formula1>"NOLB, PESF"</formula1>
    </dataValidation>
    <dataValidation type="date" allowBlank="1" showInputMessage="1" showErrorMessage="1" sqref="R2:R101" xr:uid="{80895C53-7503-409D-8545-1F8DC2C62EB4}">
      <formula1>45383</formula1>
      <formula2>46112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ADD1-0F16-4B80-885B-DAA7F74D089E}">
  <dimension ref="A1:AI101"/>
  <sheetViews>
    <sheetView zoomScale="90" zoomScaleNormal="9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ColWidth="14" defaultRowHeight="12.75" customHeight="1" x14ac:dyDescent="0.35"/>
  <cols>
    <col min="1" max="2" width="7.26953125" style="5" customWidth="1"/>
    <col min="3" max="3" width="30.26953125" style="7" customWidth="1"/>
    <col min="4" max="4" width="18.1796875" style="5" customWidth="1"/>
    <col min="5" max="5" width="10.81640625" style="7" customWidth="1"/>
    <col min="6" max="6" width="15.54296875" style="5" customWidth="1"/>
    <col min="7" max="8" width="10.81640625" style="5" customWidth="1"/>
    <col min="9" max="9" width="22.7265625" style="5" customWidth="1"/>
    <col min="10" max="10" width="10.81640625" style="5" customWidth="1"/>
    <col min="11" max="11" width="13.54296875" style="5" bestFit="1" customWidth="1"/>
    <col min="12" max="12" width="11.81640625" style="6" bestFit="1" customWidth="1"/>
    <col min="13" max="13" width="10" style="5" customWidth="1"/>
    <col min="14" max="14" width="7.453125" style="5" customWidth="1"/>
    <col min="15" max="15" width="8.54296875" style="5" customWidth="1"/>
    <col min="16" max="16" width="10.26953125" style="5" customWidth="1"/>
    <col min="17" max="17" width="12.7265625" style="36" customWidth="1"/>
    <col min="18" max="18" width="12.7265625" style="5" customWidth="1"/>
    <col min="19" max="19" width="25.7265625" style="5" customWidth="1"/>
    <col min="20" max="20" width="14" style="5" customWidth="1"/>
    <col min="21" max="16384" width="14" style="5"/>
  </cols>
  <sheetData>
    <row r="1" spans="1:35" s="9" customFormat="1" ht="48.75" customHeight="1" x14ac:dyDescent="0.35">
      <c r="A1" s="118" t="s">
        <v>14</v>
      </c>
      <c r="B1" s="118" t="s">
        <v>73</v>
      </c>
      <c r="C1" s="118" t="s">
        <v>16</v>
      </c>
      <c r="D1" s="118" t="s">
        <v>61</v>
      </c>
      <c r="E1" s="118" t="s">
        <v>21</v>
      </c>
      <c r="F1" s="119" t="s">
        <v>22</v>
      </c>
      <c r="G1" s="27" t="s">
        <v>35</v>
      </c>
      <c r="H1" s="27" t="s">
        <v>36</v>
      </c>
      <c r="I1" s="119" t="s">
        <v>62</v>
      </c>
      <c r="J1" s="12" t="s">
        <v>74</v>
      </c>
      <c r="K1" s="11" t="s">
        <v>64</v>
      </c>
      <c r="L1" s="13" t="s">
        <v>75</v>
      </c>
      <c r="M1" s="13" t="s">
        <v>66</v>
      </c>
      <c r="N1" s="13" t="s">
        <v>76</v>
      </c>
      <c r="O1" s="120" t="s">
        <v>68</v>
      </c>
      <c r="P1" s="14" t="s">
        <v>69</v>
      </c>
      <c r="Q1" s="14" t="s">
        <v>70</v>
      </c>
      <c r="R1" s="12" t="s">
        <v>77</v>
      </c>
      <c r="S1" s="121" t="s">
        <v>62</v>
      </c>
    </row>
    <row r="2" spans="1:35" ht="14.5" x14ac:dyDescent="0.35">
      <c r="A2" s="18">
        <f>Approved!A3</f>
        <v>0</v>
      </c>
      <c r="B2" s="18">
        <f>Approved!B3</f>
        <v>0</v>
      </c>
      <c r="C2" s="31">
        <f>Approved!C3</f>
        <v>0</v>
      </c>
      <c r="D2" s="31">
        <f>Approved!D3</f>
        <v>0</v>
      </c>
      <c r="E2" s="31">
        <f>Approved!H3</f>
        <v>0</v>
      </c>
      <c r="F2" s="32">
        <f>Approved!I3</f>
        <v>0</v>
      </c>
      <c r="G2" s="122">
        <f>Approved!V3</f>
        <v>0</v>
      </c>
      <c r="H2" s="122">
        <f>Approved!W3</f>
        <v>0</v>
      </c>
      <c r="I2" s="62"/>
      <c r="J2" s="114">
        <f>Approved!Y3+91</f>
        <v>91</v>
      </c>
      <c r="K2" s="115"/>
      <c r="L2" s="116">
        <f>Approved!O3/4</f>
        <v>0</v>
      </c>
      <c r="M2" s="112"/>
      <c r="N2" s="112"/>
      <c r="O2" s="117"/>
      <c r="P2" s="114"/>
      <c r="Q2" s="114"/>
      <c r="R2" s="114"/>
      <c r="S2" s="98"/>
    </row>
    <row r="3" spans="1:35" ht="14.25" customHeight="1" x14ac:dyDescent="0.35">
      <c r="A3" s="18">
        <f>Approved!A4</f>
        <v>0</v>
      </c>
      <c r="B3" s="18">
        <f>Approved!B4</f>
        <v>0</v>
      </c>
      <c r="C3" s="31">
        <f>Approved!C4</f>
        <v>0</v>
      </c>
      <c r="D3" s="31">
        <f>Approved!D4</f>
        <v>0</v>
      </c>
      <c r="E3" s="31">
        <f>Approved!H4</f>
        <v>0</v>
      </c>
      <c r="F3" s="32">
        <f>Approved!I4</f>
        <v>0</v>
      </c>
      <c r="G3" s="122">
        <f>Approved!V4</f>
        <v>0</v>
      </c>
      <c r="H3" s="122">
        <f>Approved!W4</f>
        <v>0</v>
      </c>
      <c r="I3" s="62"/>
      <c r="J3" s="114">
        <f>Approved!Y4+91</f>
        <v>91</v>
      </c>
      <c r="K3" s="115"/>
      <c r="L3" s="116">
        <f>Approved!O4/4</f>
        <v>0</v>
      </c>
      <c r="M3" s="112"/>
      <c r="N3" s="112"/>
      <c r="O3" s="117"/>
      <c r="P3" s="114"/>
      <c r="Q3" s="114"/>
      <c r="R3" s="114"/>
      <c r="S3" s="98"/>
    </row>
    <row r="4" spans="1:35" ht="14.25" customHeight="1" x14ac:dyDescent="0.35">
      <c r="A4" s="18">
        <f>Approved!A5</f>
        <v>0</v>
      </c>
      <c r="B4" s="18">
        <f>Approved!B5</f>
        <v>0</v>
      </c>
      <c r="C4" s="31">
        <f>Approved!C5</f>
        <v>0</v>
      </c>
      <c r="D4" s="31">
        <f>Approved!D5</f>
        <v>0</v>
      </c>
      <c r="E4" s="31">
        <f>Approved!H5</f>
        <v>0</v>
      </c>
      <c r="F4" s="32">
        <f>Approved!I5</f>
        <v>0</v>
      </c>
      <c r="G4" s="122">
        <f>Approved!V5</f>
        <v>0</v>
      </c>
      <c r="H4" s="122">
        <f>Approved!W5</f>
        <v>0</v>
      </c>
      <c r="I4" s="62"/>
      <c r="J4" s="114">
        <f>Approved!Y5+91</f>
        <v>91</v>
      </c>
      <c r="K4" s="115"/>
      <c r="L4" s="116">
        <f>Approved!O5/4</f>
        <v>0</v>
      </c>
      <c r="M4" s="112"/>
      <c r="N4" s="112"/>
      <c r="O4" s="117"/>
      <c r="P4" s="114"/>
      <c r="Q4" s="114"/>
      <c r="R4" s="114"/>
      <c r="S4" s="98"/>
    </row>
    <row r="5" spans="1:35" ht="14.25" customHeight="1" x14ac:dyDescent="0.35">
      <c r="A5" s="18">
        <f>Approved!A6</f>
        <v>0</v>
      </c>
      <c r="B5" s="18">
        <f>Approved!B6</f>
        <v>0</v>
      </c>
      <c r="C5" s="31">
        <f>Approved!C6</f>
        <v>0</v>
      </c>
      <c r="D5" s="31">
        <f>Approved!D6</f>
        <v>0</v>
      </c>
      <c r="E5" s="31">
        <f>Approved!H6</f>
        <v>0</v>
      </c>
      <c r="F5" s="32">
        <f>Approved!I6</f>
        <v>0</v>
      </c>
      <c r="G5" s="122">
        <f>Approved!V6</f>
        <v>0</v>
      </c>
      <c r="H5" s="122">
        <f>Approved!W6</f>
        <v>0</v>
      </c>
      <c r="I5" s="62"/>
      <c r="J5" s="114">
        <f>Approved!Y6+91</f>
        <v>91</v>
      </c>
      <c r="K5" s="115"/>
      <c r="L5" s="116">
        <f>Approved!O6/4</f>
        <v>0</v>
      </c>
      <c r="M5" s="112"/>
      <c r="N5" s="112"/>
      <c r="O5" s="117"/>
      <c r="P5" s="114"/>
      <c r="Q5" s="114"/>
      <c r="R5" s="114"/>
      <c r="S5" s="98"/>
    </row>
    <row r="6" spans="1:35" ht="14.25" customHeight="1" x14ac:dyDescent="0.35">
      <c r="A6" s="18">
        <f>Approved!A7</f>
        <v>0</v>
      </c>
      <c r="B6" s="18">
        <f>Approved!B7</f>
        <v>0</v>
      </c>
      <c r="C6" s="31">
        <f>Approved!C7</f>
        <v>0</v>
      </c>
      <c r="D6" s="31">
        <f>Approved!D7</f>
        <v>0</v>
      </c>
      <c r="E6" s="31">
        <f>Approved!H7</f>
        <v>0</v>
      </c>
      <c r="F6" s="32">
        <f>Approved!I7</f>
        <v>0</v>
      </c>
      <c r="G6" s="122">
        <f>Approved!V7</f>
        <v>0</v>
      </c>
      <c r="H6" s="122">
        <f>Approved!W7</f>
        <v>0</v>
      </c>
      <c r="I6" s="62"/>
      <c r="J6" s="114">
        <f>Approved!Y7+91</f>
        <v>91</v>
      </c>
      <c r="K6" s="115"/>
      <c r="L6" s="116">
        <f>Approved!O7/4</f>
        <v>0</v>
      </c>
      <c r="M6" s="112"/>
      <c r="N6" s="112"/>
      <c r="O6" s="117"/>
      <c r="P6" s="114"/>
      <c r="Q6" s="114"/>
      <c r="R6" s="114"/>
      <c r="S6" s="98"/>
      <c r="T6" s="10"/>
      <c r="U6" s="10"/>
    </row>
    <row r="7" spans="1:35" ht="14.25" customHeight="1" x14ac:dyDescent="0.35">
      <c r="A7" s="18">
        <f>Approved!A8</f>
        <v>0</v>
      </c>
      <c r="B7" s="18">
        <f>Approved!B8</f>
        <v>0</v>
      </c>
      <c r="C7" s="31">
        <f>Approved!C8</f>
        <v>0</v>
      </c>
      <c r="D7" s="31">
        <f>Approved!D8</f>
        <v>0</v>
      </c>
      <c r="E7" s="31">
        <f>Approved!H8</f>
        <v>0</v>
      </c>
      <c r="F7" s="32">
        <f>Approved!I8</f>
        <v>0</v>
      </c>
      <c r="G7" s="122">
        <f>Approved!V8</f>
        <v>0</v>
      </c>
      <c r="H7" s="122">
        <f>Approved!W8</f>
        <v>0</v>
      </c>
      <c r="I7" s="62"/>
      <c r="J7" s="114">
        <f>Approved!Y8+91</f>
        <v>91</v>
      </c>
      <c r="K7" s="115"/>
      <c r="L7" s="116">
        <f>Approved!O8/4</f>
        <v>0</v>
      </c>
      <c r="M7" s="112"/>
      <c r="N7" s="112"/>
      <c r="O7" s="117"/>
      <c r="P7" s="114"/>
      <c r="Q7" s="114"/>
      <c r="R7" s="114"/>
      <c r="S7" s="98"/>
    </row>
    <row r="8" spans="1:35" s="17" customFormat="1" ht="14.25" customHeight="1" x14ac:dyDescent="0.35">
      <c r="A8" s="18">
        <f>Approved!A9</f>
        <v>0</v>
      </c>
      <c r="B8" s="18">
        <f>Approved!B9</f>
        <v>0</v>
      </c>
      <c r="C8" s="31">
        <f>Approved!C9</f>
        <v>0</v>
      </c>
      <c r="D8" s="31">
        <f>Approved!D9</f>
        <v>0</v>
      </c>
      <c r="E8" s="31">
        <f>Approved!H9</f>
        <v>0</v>
      </c>
      <c r="F8" s="32">
        <f>Approved!I9</f>
        <v>0</v>
      </c>
      <c r="G8" s="122">
        <f>Approved!V9</f>
        <v>0</v>
      </c>
      <c r="H8" s="122">
        <f>Approved!W9</f>
        <v>0</v>
      </c>
      <c r="I8" s="62"/>
      <c r="J8" s="114">
        <f>Approved!Y9+91</f>
        <v>91</v>
      </c>
      <c r="K8" s="115"/>
      <c r="L8" s="116">
        <f>Approved!O9/4</f>
        <v>0</v>
      </c>
      <c r="M8" s="112"/>
      <c r="N8" s="112"/>
      <c r="O8" s="117"/>
      <c r="P8" s="114"/>
      <c r="Q8" s="114"/>
      <c r="R8" s="114"/>
      <c r="S8" s="98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35" ht="14.25" customHeight="1" x14ac:dyDescent="0.35">
      <c r="A9" s="18">
        <f>Approved!A10</f>
        <v>0</v>
      </c>
      <c r="B9" s="18">
        <f>Approved!B10</f>
        <v>0</v>
      </c>
      <c r="C9" s="31">
        <f>Approved!C10</f>
        <v>0</v>
      </c>
      <c r="D9" s="31">
        <f>Approved!D10</f>
        <v>0</v>
      </c>
      <c r="E9" s="31">
        <f>Approved!H10</f>
        <v>0</v>
      </c>
      <c r="F9" s="32">
        <f>Approved!I10</f>
        <v>0</v>
      </c>
      <c r="G9" s="122">
        <f>Approved!V10</f>
        <v>0</v>
      </c>
      <c r="H9" s="122">
        <f>Approved!W10</f>
        <v>0</v>
      </c>
      <c r="I9" s="62"/>
      <c r="J9" s="114">
        <f>Approved!Y10+91</f>
        <v>91</v>
      </c>
      <c r="K9" s="115"/>
      <c r="L9" s="116">
        <f>Approved!O10/4</f>
        <v>0</v>
      </c>
      <c r="M9" s="112"/>
      <c r="N9" s="112"/>
      <c r="O9" s="117"/>
      <c r="P9" s="114"/>
      <c r="Q9" s="114"/>
      <c r="R9" s="114"/>
      <c r="S9" s="98"/>
    </row>
    <row r="10" spans="1:35" ht="14.25" customHeight="1" x14ac:dyDescent="0.35">
      <c r="A10" s="18">
        <f>Approved!A11</f>
        <v>0</v>
      </c>
      <c r="B10" s="18">
        <f>Approved!B11</f>
        <v>0</v>
      </c>
      <c r="C10" s="31">
        <f>Approved!C11</f>
        <v>0</v>
      </c>
      <c r="D10" s="31">
        <f>Approved!D11</f>
        <v>0</v>
      </c>
      <c r="E10" s="31">
        <f>Approved!H11</f>
        <v>0</v>
      </c>
      <c r="F10" s="32">
        <f>Approved!I11</f>
        <v>0</v>
      </c>
      <c r="G10" s="122">
        <f>Approved!V11</f>
        <v>0</v>
      </c>
      <c r="H10" s="122">
        <f>Approved!W11</f>
        <v>0</v>
      </c>
      <c r="I10" s="62"/>
      <c r="J10" s="114">
        <f>Approved!Y11+91</f>
        <v>91</v>
      </c>
      <c r="K10" s="115"/>
      <c r="L10" s="116">
        <f>Approved!O11/4</f>
        <v>0</v>
      </c>
      <c r="M10" s="112"/>
      <c r="N10" s="112"/>
      <c r="O10" s="117"/>
      <c r="P10" s="114"/>
      <c r="Q10" s="114"/>
      <c r="R10" s="114"/>
      <c r="S10" s="98"/>
    </row>
    <row r="11" spans="1:35" ht="14.25" customHeight="1" x14ac:dyDescent="0.35">
      <c r="A11" s="18">
        <f>Approved!A12</f>
        <v>0</v>
      </c>
      <c r="B11" s="18">
        <f>Approved!B12</f>
        <v>0</v>
      </c>
      <c r="C11" s="31">
        <f>Approved!C12</f>
        <v>0</v>
      </c>
      <c r="D11" s="31">
        <f>Approved!D12</f>
        <v>0</v>
      </c>
      <c r="E11" s="31">
        <f>Approved!H12</f>
        <v>0</v>
      </c>
      <c r="F11" s="32">
        <f>Approved!I12</f>
        <v>0</v>
      </c>
      <c r="G11" s="122">
        <f>Approved!V12</f>
        <v>0</v>
      </c>
      <c r="H11" s="122">
        <f>Approved!W12</f>
        <v>0</v>
      </c>
      <c r="I11" s="62"/>
      <c r="J11" s="114">
        <f>Approved!Y12+91</f>
        <v>91</v>
      </c>
      <c r="K11" s="115"/>
      <c r="L11" s="116">
        <f>Approved!O12/4</f>
        <v>0</v>
      </c>
      <c r="M11" s="112"/>
      <c r="N11" s="112"/>
      <c r="O11" s="117"/>
      <c r="P11" s="114"/>
      <c r="Q11" s="114"/>
      <c r="R11" s="114"/>
      <c r="S11" s="98"/>
    </row>
    <row r="12" spans="1:35" ht="14.25" customHeight="1" x14ac:dyDescent="0.35">
      <c r="A12" s="18">
        <f>Approved!A13</f>
        <v>0</v>
      </c>
      <c r="B12" s="18">
        <f>Approved!B13</f>
        <v>0</v>
      </c>
      <c r="C12" s="31">
        <f>Approved!C13</f>
        <v>0</v>
      </c>
      <c r="D12" s="31">
        <f>Approved!D13</f>
        <v>0</v>
      </c>
      <c r="E12" s="31">
        <f>Approved!H13</f>
        <v>0</v>
      </c>
      <c r="F12" s="32">
        <f>Approved!I13</f>
        <v>0</v>
      </c>
      <c r="G12" s="122">
        <f>Approved!V13</f>
        <v>0</v>
      </c>
      <c r="H12" s="122">
        <f>Approved!W13</f>
        <v>0</v>
      </c>
      <c r="I12" s="62"/>
      <c r="J12" s="114">
        <f>Approved!Y13+91</f>
        <v>91</v>
      </c>
      <c r="K12" s="115"/>
      <c r="L12" s="116">
        <f>Approved!O13/4</f>
        <v>0</v>
      </c>
      <c r="M12" s="112"/>
      <c r="N12" s="112"/>
      <c r="O12" s="117"/>
      <c r="P12" s="114"/>
      <c r="Q12" s="114"/>
      <c r="R12" s="114"/>
      <c r="S12" s="98"/>
    </row>
    <row r="13" spans="1:35" ht="14.25" customHeight="1" x14ac:dyDescent="0.35">
      <c r="A13" s="18">
        <f>Approved!A14</f>
        <v>0</v>
      </c>
      <c r="B13" s="18">
        <f>Approved!B14</f>
        <v>0</v>
      </c>
      <c r="C13" s="31">
        <f>Approved!C14</f>
        <v>0</v>
      </c>
      <c r="D13" s="31">
        <f>Approved!D14</f>
        <v>0</v>
      </c>
      <c r="E13" s="31">
        <f>Approved!H14</f>
        <v>0</v>
      </c>
      <c r="F13" s="32">
        <f>Approved!I14</f>
        <v>0</v>
      </c>
      <c r="G13" s="122">
        <f>Approved!V14</f>
        <v>0</v>
      </c>
      <c r="H13" s="122">
        <f>Approved!W14</f>
        <v>0</v>
      </c>
      <c r="I13" s="62"/>
      <c r="J13" s="114">
        <f>Approved!Y14+91</f>
        <v>91</v>
      </c>
      <c r="K13" s="115"/>
      <c r="L13" s="116">
        <f>Approved!O14/4</f>
        <v>0</v>
      </c>
      <c r="M13" s="112"/>
      <c r="N13" s="112"/>
      <c r="O13" s="117"/>
      <c r="P13" s="114"/>
      <c r="Q13" s="114"/>
      <c r="R13" s="114"/>
      <c r="S13" s="98"/>
    </row>
    <row r="14" spans="1:35" ht="14.25" customHeight="1" x14ac:dyDescent="0.35">
      <c r="A14" s="18">
        <f>Approved!A15</f>
        <v>0</v>
      </c>
      <c r="B14" s="18">
        <f>Approved!B15</f>
        <v>0</v>
      </c>
      <c r="C14" s="31">
        <f>Approved!C15</f>
        <v>0</v>
      </c>
      <c r="D14" s="31">
        <f>Approved!D15</f>
        <v>0</v>
      </c>
      <c r="E14" s="31">
        <f>Approved!H15</f>
        <v>0</v>
      </c>
      <c r="F14" s="32">
        <f>Approved!I15</f>
        <v>0</v>
      </c>
      <c r="G14" s="122">
        <f>Approved!V15</f>
        <v>0</v>
      </c>
      <c r="H14" s="122">
        <f>Approved!W15</f>
        <v>0</v>
      </c>
      <c r="I14" s="62"/>
      <c r="J14" s="114">
        <f>Approved!Y15+91</f>
        <v>91</v>
      </c>
      <c r="K14" s="115"/>
      <c r="L14" s="116">
        <f>Approved!O15/4</f>
        <v>0</v>
      </c>
      <c r="M14" s="112"/>
      <c r="N14" s="112"/>
      <c r="O14" s="117"/>
      <c r="P14" s="114"/>
      <c r="Q14" s="114"/>
      <c r="R14" s="114"/>
      <c r="S14" s="98"/>
    </row>
    <row r="15" spans="1:35" ht="14.25" customHeight="1" x14ac:dyDescent="0.35">
      <c r="A15" s="18">
        <f>Approved!A16</f>
        <v>0</v>
      </c>
      <c r="B15" s="18">
        <f>Approved!B16</f>
        <v>0</v>
      </c>
      <c r="C15" s="31">
        <f>Approved!C16</f>
        <v>0</v>
      </c>
      <c r="D15" s="31">
        <f>Approved!D16</f>
        <v>0</v>
      </c>
      <c r="E15" s="31">
        <f>Approved!H16</f>
        <v>0</v>
      </c>
      <c r="F15" s="32">
        <f>Approved!I16</f>
        <v>0</v>
      </c>
      <c r="G15" s="122">
        <f>Approved!V16</f>
        <v>0</v>
      </c>
      <c r="H15" s="122">
        <f>Approved!W16</f>
        <v>0</v>
      </c>
      <c r="I15" s="62"/>
      <c r="J15" s="114">
        <f>Approved!Y16+91</f>
        <v>91</v>
      </c>
      <c r="K15" s="115"/>
      <c r="L15" s="116">
        <f>Approved!O16/4</f>
        <v>0</v>
      </c>
      <c r="M15" s="112"/>
      <c r="N15" s="112"/>
      <c r="O15" s="117"/>
      <c r="P15" s="114"/>
      <c r="Q15" s="114"/>
      <c r="R15" s="114"/>
      <c r="S15" s="98"/>
    </row>
    <row r="16" spans="1:35" ht="14.25" customHeight="1" x14ac:dyDescent="0.35">
      <c r="A16" s="18">
        <f>Approved!A17</f>
        <v>0</v>
      </c>
      <c r="B16" s="18">
        <f>Approved!B17</f>
        <v>0</v>
      </c>
      <c r="C16" s="31">
        <f>Approved!C17</f>
        <v>0</v>
      </c>
      <c r="D16" s="31">
        <f>Approved!D17</f>
        <v>0</v>
      </c>
      <c r="E16" s="31">
        <f>Approved!H17</f>
        <v>0</v>
      </c>
      <c r="F16" s="32">
        <f>Approved!I17</f>
        <v>0</v>
      </c>
      <c r="G16" s="122">
        <f>Approved!V17</f>
        <v>0</v>
      </c>
      <c r="H16" s="122">
        <f>Approved!W17</f>
        <v>0</v>
      </c>
      <c r="I16" s="62"/>
      <c r="J16" s="114">
        <f>Approved!Y17+91</f>
        <v>91</v>
      </c>
      <c r="K16" s="115"/>
      <c r="L16" s="116">
        <f>Approved!O17/4</f>
        <v>0</v>
      </c>
      <c r="M16" s="112"/>
      <c r="N16" s="112"/>
      <c r="O16" s="117"/>
      <c r="P16" s="114"/>
      <c r="Q16" s="114"/>
      <c r="R16" s="114"/>
      <c r="S16" s="98"/>
    </row>
    <row r="17" spans="1:21" ht="14.25" customHeight="1" x14ac:dyDescent="0.35">
      <c r="A17" s="18">
        <f>Approved!A18</f>
        <v>0</v>
      </c>
      <c r="B17" s="18">
        <f>Approved!B18</f>
        <v>0</v>
      </c>
      <c r="C17" s="31">
        <f>Approved!C18</f>
        <v>0</v>
      </c>
      <c r="D17" s="31">
        <f>Approved!D18</f>
        <v>0</v>
      </c>
      <c r="E17" s="31">
        <f>Approved!H18</f>
        <v>0</v>
      </c>
      <c r="F17" s="32">
        <f>Approved!I18</f>
        <v>0</v>
      </c>
      <c r="G17" s="122">
        <f>Approved!V18</f>
        <v>0</v>
      </c>
      <c r="H17" s="122">
        <f>Approved!W18</f>
        <v>0</v>
      </c>
      <c r="I17" s="62"/>
      <c r="J17" s="114">
        <f>Approved!Y18+91</f>
        <v>91</v>
      </c>
      <c r="K17" s="115"/>
      <c r="L17" s="116">
        <f>Approved!O18/4</f>
        <v>0</v>
      </c>
      <c r="M17" s="112"/>
      <c r="N17" s="112"/>
      <c r="O17" s="117"/>
      <c r="P17" s="114"/>
      <c r="Q17" s="114"/>
      <c r="R17" s="114"/>
      <c r="S17" s="98"/>
      <c r="T17" s="10"/>
    </row>
    <row r="18" spans="1:21" ht="14.25" customHeight="1" x14ac:dyDescent="0.35">
      <c r="A18" s="18">
        <f>Approved!A19</f>
        <v>0</v>
      </c>
      <c r="B18" s="18">
        <f>Approved!B19</f>
        <v>0</v>
      </c>
      <c r="C18" s="31">
        <f>Approved!C19</f>
        <v>0</v>
      </c>
      <c r="D18" s="31">
        <f>Approved!D19</f>
        <v>0</v>
      </c>
      <c r="E18" s="31">
        <f>Approved!H19</f>
        <v>0</v>
      </c>
      <c r="F18" s="32">
        <f>Approved!I19</f>
        <v>0</v>
      </c>
      <c r="G18" s="122">
        <f>Approved!V19</f>
        <v>0</v>
      </c>
      <c r="H18" s="122">
        <f>Approved!W19</f>
        <v>0</v>
      </c>
      <c r="I18" s="62"/>
      <c r="J18" s="114">
        <f>Approved!Y19+91</f>
        <v>91</v>
      </c>
      <c r="K18" s="115"/>
      <c r="L18" s="116">
        <f>Approved!O19/4</f>
        <v>0</v>
      </c>
      <c r="M18" s="112"/>
      <c r="N18" s="112"/>
      <c r="O18" s="117"/>
      <c r="P18" s="114"/>
      <c r="Q18" s="114"/>
      <c r="R18" s="114"/>
      <c r="S18" s="98"/>
    </row>
    <row r="19" spans="1:21" ht="14.25" customHeight="1" x14ac:dyDescent="0.35">
      <c r="A19" s="18">
        <f>Approved!A20</f>
        <v>0</v>
      </c>
      <c r="B19" s="18">
        <f>Approved!B20</f>
        <v>0</v>
      </c>
      <c r="C19" s="31">
        <f>Approved!C20</f>
        <v>0</v>
      </c>
      <c r="D19" s="31">
        <f>Approved!D20</f>
        <v>0</v>
      </c>
      <c r="E19" s="31">
        <f>Approved!H20</f>
        <v>0</v>
      </c>
      <c r="F19" s="32">
        <f>Approved!I20</f>
        <v>0</v>
      </c>
      <c r="G19" s="122">
        <f>Approved!V20</f>
        <v>0</v>
      </c>
      <c r="H19" s="122">
        <f>Approved!W20</f>
        <v>0</v>
      </c>
      <c r="I19" s="62"/>
      <c r="J19" s="114">
        <f>Approved!Y20+91</f>
        <v>91</v>
      </c>
      <c r="K19" s="115"/>
      <c r="L19" s="116">
        <f>Approved!O20/4</f>
        <v>0</v>
      </c>
      <c r="M19" s="112"/>
      <c r="N19" s="112"/>
      <c r="O19" s="117"/>
      <c r="P19" s="114"/>
      <c r="Q19" s="114"/>
      <c r="R19" s="114"/>
      <c r="S19" s="98"/>
    </row>
    <row r="20" spans="1:21" ht="14.25" customHeight="1" x14ac:dyDescent="0.35">
      <c r="A20" s="18">
        <f>Approved!A21</f>
        <v>0</v>
      </c>
      <c r="B20" s="18">
        <f>Approved!B21</f>
        <v>0</v>
      </c>
      <c r="C20" s="31">
        <f>Approved!C21</f>
        <v>0</v>
      </c>
      <c r="D20" s="31">
        <f>Approved!D21</f>
        <v>0</v>
      </c>
      <c r="E20" s="31">
        <f>Approved!H21</f>
        <v>0</v>
      </c>
      <c r="F20" s="32">
        <f>Approved!I21</f>
        <v>0</v>
      </c>
      <c r="G20" s="122">
        <f>Approved!V21</f>
        <v>0</v>
      </c>
      <c r="H20" s="122">
        <f>Approved!W21</f>
        <v>0</v>
      </c>
      <c r="I20" s="62"/>
      <c r="J20" s="114">
        <f>Approved!Y21+91</f>
        <v>91</v>
      </c>
      <c r="K20" s="115"/>
      <c r="L20" s="116">
        <f>Approved!O21/4</f>
        <v>0</v>
      </c>
      <c r="M20" s="112"/>
      <c r="N20" s="112"/>
      <c r="O20" s="117"/>
      <c r="P20" s="114"/>
      <c r="Q20" s="114"/>
      <c r="R20" s="114"/>
      <c r="S20" s="98"/>
    </row>
    <row r="21" spans="1:21" ht="14.25" customHeight="1" x14ac:dyDescent="0.35">
      <c r="A21" s="18">
        <f>Approved!A22</f>
        <v>0</v>
      </c>
      <c r="B21" s="18">
        <f>Approved!B22</f>
        <v>0</v>
      </c>
      <c r="C21" s="31">
        <f>Approved!C22</f>
        <v>0</v>
      </c>
      <c r="D21" s="31">
        <f>Approved!D22</f>
        <v>0</v>
      </c>
      <c r="E21" s="31">
        <f>Approved!H22</f>
        <v>0</v>
      </c>
      <c r="F21" s="32">
        <f>Approved!I22</f>
        <v>0</v>
      </c>
      <c r="G21" s="122">
        <f>Approved!V22</f>
        <v>0</v>
      </c>
      <c r="H21" s="122">
        <f>Approved!W22</f>
        <v>0</v>
      </c>
      <c r="I21" s="62"/>
      <c r="J21" s="114">
        <f>Approved!Y22+91</f>
        <v>91</v>
      </c>
      <c r="K21" s="115"/>
      <c r="L21" s="116">
        <f>Approved!O22/4</f>
        <v>0</v>
      </c>
      <c r="M21" s="112"/>
      <c r="N21" s="112"/>
      <c r="O21" s="117"/>
      <c r="P21" s="114"/>
      <c r="Q21" s="114"/>
      <c r="R21" s="114"/>
      <c r="S21" s="98"/>
    </row>
    <row r="22" spans="1:21" ht="14.25" customHeight="1" x14ac:dyDescent="0.35">
      <c r="A22" s="18">
        <f>Approved!A23</f>
        <v>0</v>
      </c>
      <c r="B22" s="18">
        <f>Approved!B23</f>
        <v>0</v>
      </c>
      <c r="C22" s="31">
        <f>Approved!C23</f>
        <v>0</v>
      </c>
      <c r="D22" s="31">
        <f>Approved!D23</f>
        <v>0</v>
      </c>
      <c r="E22" s="31">
        <f>Approved!H23</f>
        <v>0</v>
      </c>
      <c r="F22" s="32">
        <f>Approved!I23</f>
        <v>0</v>
      </c>
      <c r="G22" s="122">
        <f>Approved!V23</f>
        <v>0</v>
      </c>
      <c r="H22" s="122">
        <f>Approved!W23</f>
        <v>0</v>
      </c>
      <c r="I22" s="62"/>
      <c r="J22" s="114">
        <f>Approved!Y23+91</f>
        <v>91</v>
      </c>
      <c r="K22" s="115"/>
      <c r="L22" s="116">
        <f>Approved!O23/4</f>
        <v>0</v>
      </c>
      <c r="M22" s="112"/>
      <c r="N22" s="112"/>
      <c r="O22" s="117"/>
      <c r="P22" s="114"/>
      <c r="Q22" s="114"/>
      <c r="R22" s="114"/>
      <c r="S22" s="98"/>
    </row>
    <row r="23" spans="1:21" ht="14.25" customHeight="1" x14ac:dyDescent="0.35">
      <c r="A23" s="18">
        <f>Approved!A24</f>
        <v>0</v>
      </c>
      <c r="B23" s="18">
        <f>Approved!B24</f>
        <v>0</v>
      </c>
      <c r="C23" s="31">
        <f>Approved!C24</f>
        <v>0</v>
      </c>
      <c r="D23" s="31">
        <f>Approved!D24</f>
        <v>0</v>
      </c>
      <c r="E23" s="31">
        <f>Approved!H24</f>
        <v>0</v>
      </c>
      <c r="F23" s="32">
        <f>Approved!I24</f>
        <v>0</v>
      </c>
      <c r="G23" s="122">
        <f>Approved!V24</f>
        <v>0</v>
      </c>
      <c r="H23" s="122">
        <f>Approved!W24</f>
        <v>0</v>
      </c>
      <c r="I23" s="62"/>
      <c r="J23" s="114">
        <f>Approved!Y24+91</f>
        <v>91</v>
      </c>
      <c r="K23" s="115"/>
      <c r="L23" s="116">
        <f>Approved!O24/4</f>
        <v>0</v>
      </c>
      <c r="M23" s="112"/>
      <c r="N23" s="112"/>
      <c r="O23" s="117"/>
      <c r="P23" s="114"/>
      <c r="Q23" s="114"/>
      <c r="R23" s="114"/>
      <c r="S23" s="98"/>
    </row>
    <row r="24" spans="1:21" ht="14.25" customHeight="1" x14ac:dyDescent="0.35">
      <c r="A24" s="18">
        <f>Approved!A25</f>
        <v>0</v>
      </c>
      <c r="B24" s="18">
        <f>Approved!B25</f>
        <v>0</v>
      </c>
      <c r="C24" s="31">
        <f>Approved!C25</f>
        <v>0</v>
      </c>
      <c r="D24" s="31">
        <f>Approved!D25</f>
        <v>0</v>
      </c>
      <c r="E24" s="31">
        <f>Approved!H25</f>
        <v>0</v>
      </c>
      <c r="F24" s="32">
        <f>Approved!I25</f>
        <v>0</v>
      </c>
      <c r="G24" s="122">
        <f>Approved!V25</f>
        <v>0</v>
      </c>
      <c r="H24" s="122">
        <f>Approved!W25</f>
        <v>0</v>
      </c>
      <c r="I24" s="62"/>
      <c r="J24" s="114">
        <f>Approved!Y25+91</f>
        <v>91</v>
      </c>
      <c r="K24" s="115"/>
      <c r="L24" s="116">
        <f>Approved!O25/4</f>
        <v>0</v>
      </c>
      <c r="M24" s="112"/>
      <c r="N24" s="112"/>
      <c r="O24" s="117"/>
      <c r="P24" s="114"/>
      <c r="Q24" s="114"/>
      <c r="R24" s="114"/>
      <c r="S24" s="98"/>
      <c r="T24" s="10"/>
      <c r="U24" s="10"/>
    </row>
    <row r="25" spans="1:21" ht="14.25" customHeight="1" x14ac:dyDescent="0.35">
      <c r="A25" s="18">
        <f>Approved!A26</f>
        <v>0</v>
      </c>
      <c r="B25" s="18">
        <f>Approved!B26</f>
        <v>0</v>
      </c>
      <c r="C25" s="31">
        <f>Approved!C26</f>
        <v>0</v>
      </c>
      <c r="D25" s="31">
        <f>Approved!D26</f>
        <v>0</v>
      </c>
      <c r="E25" s="31">
        <f>Approved!H26</f>
        <v>0</v>
      </c>
      <c r="F25" s="32">
        <f>Approved!I26</f>
        <v>0</v>
      </c>
      <c r="G25" s="122">
        <f>Approved!V26</f>
        <v>0</v>
      </c>
      <c r="H25" s="122">
        <f>Approved!W26</f>
        <v>0</v>
      </c>
      <c r="I25" s="62"/>
      <c r="J25" s="114">
        <f>Approved!Y26+91</f>
        <v>91</v>
      </c>
      <c r="K25" s="115"/>
      <c r="L25" s="116">
        <f>Approved!O26/4</f>
        <v>0</v>
      </c>
      <c r="M25" s="112"/>
      <c r="N25" s="112"/>
      <c r="O25" s="117"/>
      <c r="P25" s="114"/>
      <c r="Q25" s="114"/>
      <c r="R25" s="114"/>
      <c r="S25" s="98"/>
    </row>
    <row r="26" spans="1:21" ht="14.25" customHeight="1" x14ac:dyDescent="0.35">
      <c r="A26" s="18">
        <f>Approved!A27</f>
        <v>0</v>
      </c>
      <c r="B26" s="18">
        <f>Approved!B27</f>
        <v>0</v>
      </c>
      <c r="C26" s="31">
        <f>Approved!C27</f>
        <v>0</v>
      </c>
      <c r="D26" s="31">
        <f>Approved!D27</f>
        <v>0</v>
      </c>
      <c r="E26" s="31">
        <f>Approved!H27</f>
        <v>0</v>
      </c>
      <c r="F26" s="32">
        <f>Approved!I27</f>
        <v>0</v>
      </c>
      <c r="G26" s="122">
        <f>Approved!V27</f>
        <v>0</v>
      </c>
      <c r="H26" s="122">
        <f>Approved!W27</f>
        <v>0</v>
      </c>
      <c r="I26" s="62"/>
      <c r="J26" s="114">
        <f>Approved!Y27+91</f>
        <v>91</v>
      </c>
      <c r="K26" s="115"/>
      <c r="L26" s="116">
        <f>Approved!O27/4</f>
        <v>0</v>
      </c>
      <c r="M26" s="112"/>
      <c r="N26" s="112"/>
      <c r="O26" s="117"/>
      <c r="P26" s="114"/>
      <c r="Q26" s="114"/>
      <c r="R26" s="114"/>
      <c r="S26" s="98"/>
    </row>
    <row r="27" spans="1:21" ht="14.25" customHeight="1" x14ac:dyDescent="0.35">
      <c r="A27" s="18">
        <f>Approved!A28</f>
        <v>0</v>
      </c>
      <c r="B27" s="18">
        <f>Approved!B28</f>
        <v>0</v>
      </c>
      <c r="C27" s="31">
        <f>Approved!C28</f>
        <v>0</v>
      </c>
      <c r="D27" s="31">
        <f>Approved!D28</f>
        <v>0</v>
      </c>
      <c r="E27" s="31">
        <f>Approved!H28</f>
        <v>0</v>
      </c>
      <c r="F27" s="32">
        <f>Approved!I28</f>
        <v>0</v>
      </c>
      <c r="G27" s="122">
        <f>Approved!V28</f>
        <v>0</v>
      </c>
      <c r="H27" s="122">
        <f>Approved!W28</f>
        <v>0</v>
      </c>
      <c r="I27" s="62"/>
      <c r="J27" s="114">
        <f>Approved!Y28+91</f>
        <v>91</v>
      </c>
      <c r="K27" s="115"/>
      <c r="L27" s="116">
        <f>Approved!O28/4</f>
        <v>0</v>
      </c>
      <c r="M27" s="112"/>
      <c r="N27" s="112"/>
      <c r="O27" s="117"/>
      <c r="P27" s="114"/>
      <c r="Q27" s="114"/>
      <c r="R27" s="114"/>
      <c r="S27" s="98"/>
    </row>
    <row r="28" spans="1:21" ht="14.25" customHeight="1" x14ac:dyDescent="0.35">
      <c r="A28" s="18">
        <f>Approved!A29</f>
        <v>0</v>
      </c>
      <c r="B28" s="18">
        <f>Approved!B29</f>
        <v>0</v>
      </c>
      <c r="C28" s="31">
        <f>Approved!C29</f>
        <v>0</v>
      </c>
      <c r="D28" s="31">
        <f>Approved!D29</f>
        <v>0</v>
      </c>
      <c r="E28" s="31">
        <f>Approved!H29</f>
        <v>0</v>
      </c>
      <c r="F28" s="32">
        <f>Approved!I29</f>
        <v>0</v>
      </c>
      <c r="G28" s="122">
        <f>Approved!V29</f>
        <v>0</v>
      </c>
      <c r="H28" s="122">
        <f>Approved!W29</f>
        <v>0</v>
      </c>
      <c r="I28" s="62"/>
      <c r="J28" s="114">
        <f>Approved!Y29+91</f>
        <v>91</v>
      </c>
      <c r="K28" s="115"/>
      <c r="L28" s="116">
        <f>Approved!O29/4</f>
        <v>0</v>
      </c>
      <c r="M28" s="112"/>
      <c r="N28" s="112"/>
      <c r="O28" s="117"/>
      <c r="P28" s="114"/>
      <c r="Q28" s="114"/>
      <c r="R28" s="114"/>
      <c r="S28" s="98"/>
    </row>
    <row r="29" spans="1:21" ht="14.25" customHeight="1" x14ac:dyDescent="0.35">
      <c r="A29" s="18">
        <f>Approved!A30</f>
        <v>0</v>
      </c>
      <c r="B29" s="18">
        <f>Approved!B30</f>
        <v>0</v>
      </c>
      <c r="C29" s="31">
        <f>Approved!C30</f>
        <v>0</v>
      </c>
      <c r="D29" s="31">
        <f>Approved!D30</f>
        <v>0</v>
      </c>
      <c r="E29" s="31">
        <f>Approved!H30</f>
        <v>0</v>
      </c>
      <c r="F29" s="32">
        <f>Approved!I30</f>
        <v>0</v>
      </c>
      <c r="G29" s="122">
        <f>Approved!V30</f>
        <v>0</v>
      </c>
      <c r="H29" s="122">
        <f>Approved!W30</f>
        <v>0</v>
      </c>
      <c r="I29" s="62"/>
      <c r="J29" s="114">
        <f>Approved!Y30+91</f>
        <v>91</v>
      </c>
      <c r="K29" s="115"/>
      <c r="L29" s="116">
        <f>Approved!O30/4</f>
        <v>0</v>
      </c>
      <c r="M29" s="112"/>
      <c r="N29" s="112"/>
      <c r="O29" s="117"/>
      <c r="P29" s="114"/>
      <c r="Q29" s="114"/>
      <c r="R29" s="114"/>
      <c r="S29" s="98"/>
    </row>
    <row r="30" spans="1:21" ht="14.25" customHeight="1" x14ac:dyDescent="0.35">
      <c r="A30" s="18">
        <f>Approved!A31</f>
        <v>0</v>
      </c>
      <c r="B30" s="18">
        <f>Approved!B31</f>
        <v>0</v>
      </c>
      <c r="C30" s="31">
        <f>Approved!C31</f>
        <v>0</v>
      </c>
      <c r="D30" s="31">
        <f>Approved!D31</f>
        <v>0</v>
      </c>
      <c r="E30" s="31">
        <f>Approved!H31</f>
        <v>0</v>
      </c>
      <c r="F30" s="32">
        <f>Approved!I31</f>
        <v>0</v>
      </c>
      <c r="G30" s="122">
        <f>Approved!V31</f>
        <v>0</v>
      </c>
      <c r="H30" s="122">
        <f>Approved!W31</f>
        <v>0</v>
      </c>
      <c r="I30" s="62"/>
      <c r="J30" s="114">
        <f>Approved!Y31+91</f>
        <v>91</v>
      </c>
      <c r="K30" s="115"/>
      <c r="L30" s="116">
        <f>Approved!O31/4</f>
        <v>0</v>
      </c>
      <c r="M30" s="112"/>
      <c r="N30" s="112"/>
      <c r="O30" s="117"/>
      <c r="P30" s="114"/>
      <c r="Q30" s="114"/>
      <c r="R30" s="114"/>
      <c r="S30" s="98"/>
    </row>
    <row r="31" spans="1:21" ht="14.25" customHeight="1" x14ac:dyDescent="0.35">
      <c r="A31" s="18">
        <f>Approved!A32</f>
        <v>0</v>
      </c>
      <c r="B31" s="18">
        <f>Approved!B32</f>
        <v>0</v>
      </c>
      <c r="C31" s="31">
        <f>Approved!C32</f>
        <v>0</v>
      </c>
      <c r="D31" s="31">
        <f>Approved!D32</f>
        <v>0</v>
      </c>
      <c r="E31" s="31">
        <f>Approved!H32</f>
        <v>0</v>
      </c>
      <c r="F31" s="32">
        <f>Approved!I32</f>
        <v>0</v>
      </c>
      <c r="G31" s="122">
        <f>Approved!V32</f>
        <v>0</v>
      </c>
      <c r="H31" s="122">
        <f>Approved!W32</f>
        <v>0</v>
      </c>
      <c r="I31" s="62"/>
      <c r="J31" s="114">
        <f>Approved!Y32+91</f>
        <v>91</v>
      </c>
      <c r="K31" s="115"/>
      <c r="L31" s="116">
        <f>Approved!O32/4</f>
        <v>0</v>
      </c>
      <c r="M31" s="112"/>
      <c r="N31" s="112"/>
      <c r="O31" s="117"/>
      <c r="P31" s="114"/>
      <c r="Q31" s="114"/>
      <c r="R31" s="114"/>
      <c r="S31" s="98"/>
    </row>
    <row r="32" spans="1:21" ht="14.25" customHeight="1" x14ac:dyDescent="0.35">
      <c r="A32" s="18">
        <f>Approved!A33</f>
        <v>0</v>
      </c>
      <c r="B32" s="18">
        <f>Approved!B33</f>
        <v>0</v>
      </c>
      <c r="C32" s="31">
        <f>Approved!C33</f>
        <v>0</v>
      </c>
      <c r="D32" s="31">
        <f>Approved!D33</f>
        <v>0</v>
      </c>
      <c r="E32" s="31">
        <f>Approved!H33</f>
        <v>0</v>
      </c>
      <c r="F32" s="32">
        <f>Approved!I33</f>
        <v>0</v>
      </c>
      <c r="G32" s="122">
        <f>Approved!V33</f>
        <v>0</v>
      </c>
      <c r="H32" s="122">
        <f>Approved!W33</f>
        <v>0</v>
      </c>
      <c r="I32" s="62"/>
      <c r="J32" s="114">
        <f>Approved!Y33+91</f>
        <v>91</v>
      </c>
      <c r="K32" s="115"/>
      <c r="L32" s="116">
        <f>Approved!O33/4</f>
        <v>0</v>
      </c>
      <c r="M32" s="112"/>
      <c r="N32" s="112"/>
      <c r="O32" s="117"/>
      <c r="P32" s="114"/>
      <c r="Q32" s="114"/>
      <c r="R32" s="114"/>
      <c r="S32" s="98"/>
      <c r="T32" s="10"/>
      <c r="U32" s="10"/>
    </row>
    <row r="33" spans="1:19" ht="14.25" customHeight="1" x14ac:dyDescent="0.35">
      <c r="A33" s="18">
        <f>Approved!A34</f>
        <v>0</v>
      </c>
      <c r="B33" s="18">
        <f>Approved!B34</f>
        <v>0</v>
      </c>
      <c r="C33" s="31">
        <f>Approved!C34</f>
        <v>0</v>
      </c>
      <c r="D33" s="31">
        <f>Approved!D34</f>
        <v>0</v>
      </c>
      <c r="E33" s="31">
        <f>Approved!H34</f>
        <v>0</v>
      </c>
      <c r="F33" s="32">
        <f>Approved!I34</f>
        <v>0</v>
      </c>
      <c r="G33" s="122">
        <f>Approved!V34</f>
        <v>0</v>
      </c>
      <c r="H33" s="122">
        <f>Approved!W34</f>
        <v>0</v>
      </c>
      <c r="I33" s="62"/>
      <c r="J33" s="114">
        <f>Approved!Y34+91</f>
        <v>91</v>
      </c>
      <c r="K33" s="115"/>
      <c r="L33" s="116">
        <f>Approved!O34/4</f>
        <v>0</v>
      </c>
      <c r="M33" s="112"/>
      <c r="N33" s="112"/>
      <c r="O33" s="117"/>
      <c r="P33" s="114"/>
      <c r="Q33" s="114"/>
      <c r="R33" s="114"/>
      <c r="S33" s="98"/>
    </row>
    <row r="34" spans="1:19" ht="14.25" customHeight="1" x14ac:dyDescent="0.35">
      <c r="A34" s="18">
        <f>Approved!A35</f>
        <v>0</v>
      </c>
      <c r="B34" s="18">
        <f>Approved!B35</f>
        <v>0</v>
      </c>
      <c r="C34" s="31">
        <f>Approved!C35</f>
        <v>0</v>
      </c>
      <c r="D34" s="31">
        <f>Approved!D35</f>
        <v>0</v>
      </c>
      <c r="E34" s="31">
        <f>Approved!H35</f>
        <v>0</v>
      </c>
      <c r="F34" s="32">
        <f>Approved!I35</f>
        <v>0</v>
      </c>
      <c r="G34" s="122">
        <f>Approved!V35</f>
        <v>0</v>
      </c>
      <c r="H34" s="122">
        <f>Approved!W35</f>
        <v>0</v>
      </c>
      <c r="I34" s="62"/>
      <c r="J34" s="114">
        <f>Approved!Y35+91</f>
        <v>91</v>
      </c>
      <c r="K34" s="115"/>
      <c r="L34" s="116">
        <f>Approved!O35/4</f>
        <v>0</v>
      </c>
      <c r="M34" s="112"/>
      <c r="N34" s="112"/>
      <c r="O34" s="117"/>
      <c r="P34" s="114"/>
      <c r="Q34" s="114"/>
      <c r="R34" s="114"/>
      <c r="S34" s="98"/>
    </row>
    <row r="35" spans="1:19" ht="14.25" customHeight="1" x14ac:dyDescent="0.35">
      <c r="A35" s="18">
        <f>Approved!A36</f>
        <v>0</v>
      </c>
      <c r="B35" s="18">
        <f>Approved!B36</f>
        <v>0</v>
      </c>
      <c r="C35" s="31">
        <f>Approved!C36</f>
        <v>0</v>
      </c>
      <c r="D35" s="31">
        <f>Approved!D36</f>
        <v>0</v>
      </c>
      <c r="E35" s="31">
        <f>Approved!H36</f>
        <v>0</v>
      </c>
      <c r="F35" s="32">
        <f>Approved!I36</f>
        <v>0</v>
      </c>
      <c r="G35" s="122">
        <f>Approved!V36</f>
        <v>0</v>
      </c>
      <c r="H35" s="122">
        <f>Approved!W36</f>
        <v>0</v>
      </c>
      <c r="I35" s="62"/>
      <c r="J35" s="114">
        <f>Approved!Y36+91</f>
        <v>91</v>
      </c>
      <c r="K35" s="115"/>
      <c r="L35" s="116">
        <f>Approved!O36/4</f>
        <v>0</v>
      </c>
      <c r="M35" s="112"/>
      <c r="N35" s="112"/>
      <c r="O35" s="117"/>
      <c r="P35" s="114"/>
      <c r="Q35" s="114"/>
      <c r="R35" s="114"/>
      <c r="S35" s="98"/>
    </row>
    <row r="36" spans="1:19" ht="14.25" customHeight="1" x14ac:dyDescent="0.35">
      <c r="A36" s="18">
        <f>Approved!A37</f>
        <v>0</v>
      </c>
      <c r="B36" s="18">
        <f>Approved!B37</f>
        <v>0</v>
      </c>
      <c r="C36" s="31">
        <f>Approved!C37</f>
        <v>0</v>
      </c>
      <c r="D36" s="31">
        <f>Approved!D37</f>
        <v>0</v>
      </c>
      <c r="E36" s="31">
        <f>Approved!H37</f>
        <v>0</v>
      </c>
      <c r="F36" s="32">
        <f>Approved!I37</f>
        <v>0</v>
      </c>
      <c r="G36" s="122">
        <f>Approved!V37</f>
        <v>0</v>
      </c>
      <c r="H36" s="122">
        <f>Approved!W37</f>
        <v>0</v>
      </c>
      <c r="I36" s="62"/>
      <c r="J36" s="114">
        <f>Approved!Y37+91</f>
        <v>91</v>
      </c>
      <c r="K36" s="115"/>
      <c r="L36" s="116">
        <f>Approved!O37/4</f>
        <v>0</v>
      </c>
      <c r="M36" s="112"/>
      <c r="N36" s="112"/>
      <c r="O36" s="117"/>
      <c r="P36" s="114"/>
      <c r="Q36" s="114"/>
      <c r="R36" s="114"/>
      <c r="S36" s="98"/>
    </row>
    <row r="37" spans="1:19" ht="14.25" customHeight="1" x14ac:dyDescent="0.35">
      <c r="A37" s="18">
        <f>Approved!A38</f>
        <v>0</v>
      </c>
      <c r="B37" s="18">
        <f>Approved!B38</f>
        <v>0</v>
      </c>
      <c r="C37" s="31">
        <f>Approved!C38</f>
        <v>0</v>
      </c>
      <c r="D37" s="31">
        <f>Approved!D38</f>
        <v>0</v>
      </c>
      <c r="E37" s="31">
        <f>Approved!H38</f>
        <v>0</v>
      </c>
      <c r="F37" s="32">
        <f>Approved!I38</f>
        <v>0</v>
      </c>
      <c r="G37" s="122">
        <f>Approved!V38</f>
        <v>0</v>
      </c>
      <c r="H37" s="122">
        <f>Approved!W38</f>
        <v>0</v>
      </c>
      <c r="I37" s="62"/>
      <c r="J37" s="114">
        <f>Approved!Y38+91</f>
        <v>91</v>
      </c>
      <c r="K37" s="115"/>
      <c r="L37" s="116">
        <f>Approved!O38/4</f>
        <v>0</v>
      </c>
      <c r="M37" s="112"/>
      <c r="N37" s="112"/>
      <c r="O37" s="117"/>
      <c r="P37" s="114"/>
      <c r="Q37" s="114"/>
      <c r="R37" s="114"/>
      <c r="S37" s="98"/>
    </row>
    <row r="38" spans="1:19" ht="14.25" customHeight="1" x14ac:dyDescent="0.35">
      <c r="A38" s="18">
        <f>Approved!A39</f>
        <v>0</v>
      </c>
      <c r="B38" s="18">
        <f>Approved!B39</f>
        <v>0</v>
      </c>
      <c r="C38" s="31">
        <f>Approved!C39</f>
        <v>0</v>
      </c>
      <c r="D38" s="31">
        <f>Approved!D39</f>
        <v>0</v>
      </c>
      <c r="E38" s="31">
        <f>Approved!H39</f>
        <v>0</v>
      </c>
      <c r="F38" s="32">
        <f>Approved!I39</f>
        <v>0</v>
      </c>
      <c r="G38" s="122">
        <f>Approved!V39</f>
        <v>0</v>
      </c>
      <c r="H38" s="122">
        <f>Approved!W39</f>
        <v>0</v>
      </c>
      <c r="I38" s="62"/>
      <c r="J38" s="114">
        <f>Approved!Y39+91</f>
        <v>91</v>
      </c>
      <c r="K38" s="115"/>
      <c r="L38" s="116">
        <f>Approved!O39/4</f>
        <v>0</v>
      </c>
      <c r="M38" s="112"/>
      <c r="N38" s="112"/>
      <c r="O38" s="117"/>
      <c r="P38" s="114"/>
      <c r="Q38" s="114"/>
      <c r="R38" s="114"/>
      <c r="S38" s="98"/>
    </row>
    <row r="39" spans="1:19" ht="14.25" customHeight="1" x14ac:dyDescent="0.35">
      <c r="A39" s="18">
        <f>Approved!A40</f>
        <v>0</v>
      </c>
      <c r="B39" s="18">
        <f>Approved!B40</f>
        <v>0</v>
      </c>
      <c r="C39" s="31">
        <f>Approved!C40</f>
        <v>0</v>
      </c>
      <c r="D39" s="31">
        <f>Approved!D40</f>
        <v>0</v>
      </c>
      <c r="E39" s="31">
        <f>Approved!H40</f>
        <v>0</v>
      </c>
      <c r="F39" s="32">
        <f>Approved!I40</f>
        <v>0</v>
      </c>
      <c r="G39" s="122">
        <f>Approved!V40</f>
        <v>0</v>
      </c>
      <c r="H39" s="122">
        <f>Approved!W40</f>
        <v>0</v>
      </c>
      <c r="I39" s="62"/>
      <c r="J39" s="114">
        <f>Approved!Y40+91</f>
        <v>91</v>
      </c>
      <c r="K39" s="115"/>
      <c r="L39" s="116">
        <f>Approved!O40/4</f>
        <v>0</v>
      </c>
      <c r="M39" s="112"/>
      <c r="N39" s="112"/>
      <c r="O39" s="117"/>
      <c r="P39" s="114"/>
      <c r="Q39" s="114"/>
      <c r="R39" s="114"/>
      <c r="S39" s="98"/>
    </row>
    <row r="40" spans="1:19" ht="14.25" customHeight="1" x14ac:dyDescent="0.35">
      <c r="A40" s="18">
        <f>Approved!A41</f>
        <v>0</v>
      </c>
      <c r="B40" s="18">
        <f>Approved!B41</f>
        <v>0</v>
      </c>
      <c r="C40" s="31">
        <f>Approved!C41</f>
        <v>0</v>
      </c>
      <c r="D40" s="31">
        <f>Approved!D41</f>
        <v>0</v>
      </c>
      <c r="E40" s="31">
        <f>Approved!H41</f>
        <v>0</v>
      </c>
      <c r="F40" s="32">
        <f>Approved!I41</f>
        <v>0</v>
      </c>
      <c r="G40" s="122">
        <f>Approved!V41</f>
        <v>0</v>
      </c>
      <c r="H40" s="122">
        <f>Approved!W41</f>
        <v>0</v>
      </c>
      <c r="I40" s="62"/>
      <c r="J40" s="114">
        <f>Approved!Y41+91</f>
        <v>91</v>
      </c>
      <c r="K40" s="115"/>
      <c r="L40" s="116">
        <f>Approved!O41/4</f>
        <v>0</v>
      </c>
      <c r="M40" s="112"/>
      <c r="N40" s="112"/>
      <c r="O40" s="117"/>
      <c r="P40" s="114"/>
      <c r="Q40" s="114"/>
      <c r="R40" s="114"/>
      <c r="S40" s="98"/>
    </row>
    <row r="41" spans="1:19" ht="14.25" customHeight="1" x14ac:dyDescent="0.35">
      <c r="A41" s="18">
        <f>Approved!A42</f>
        <v>0</v>
      </c>
      <c r="B41" s="18">
        <f>Approved!B42</f>
        <v>0</v>
      </c>
      <c r="C41" s="31">
        <f>Approved!C42</f>
        <v>0</v>
      </c>
      <c r="D41" s="31">
        <f>Approved!D42</f>
        <v>0</v>
      </c>
      <c r="E41" s="31">
        <f>Approved!H42</f>
        <v>0</v>
      </c>
      <c r="F41" s="32">
        <f>Approved!I42</f>
        <v>0</v>
      </c>
      <c r="G41" s="122">
        <f>Approved!V42</f>
        <v>0</v>
      </c>
      <c r="H41" s="122">
        <f>Approved!W42</f>
        <v>0</v>
      </c>
      <c r="I41" s="62"/>
      <c r="J41" s="114">
        <f>Approved!Y42+91</f>
        <v>91</v>
      </c>
      <c r="K41" s="115"/>
      <c r="L41" s="116">
        <f>Approved!O42/4</f>
        <v>0</v>
      </c>
      <c r="M41" s="112"/>
      <c r="N41" s="112"/>
      <c r="O41" s="117"/>
      <c r="P41" s="114"/>
      <c r="Q41" s="114"/>
      <c r="R41" s="114"/>
      <c r="S41" s="98"/>
    </row>
    <row r="42" spans="1:19" ht="14.25" customHeight="1" x14ac:dyDescent="0.35">
      <c r="A42" s="18">
        <f>Approved!A43</f>
        <v>0</v>
      </c>
      <c r="B42" s="18">
        <f>Approved!B43</f>
        <v>0</v>
      </c>
      <c r="C42" s="31">
        <f>Approved!C43</f>
        <v>0</v>
      </c>
      <c r="D42" s="31">
        <f>Approved!D43</f>
        <v>0</v>
      </c>
      <c r="E42" s="31">
        <f>Approved!H43</f>
        <v>0</v>
      </c>
      <c r="F42" s="32">
        <f>Approved!I43</f>
        <v>0</v>
      </c>
      <c r="G42" s="122">
        <f>Approved!V43</f>
        <v>0</v>
      </c>
      <c r="H42" s="122">
        <f>Approved!W43</f>
        <v>0</v>
      </c>
      <c r="I42" s="62"/>
      <c r="J42" s="114">
        <f>Approved!Y43+91</f>
        <v>91</v>
      </c>
      <c r="K42" s="115"/>
      <c r="L42" s="116">
        <f>Approved!O43/4</f>
        <v>0</v>
      </c>
      <c r="M42" s="112"/>
      <c r="N42" s="112"/>
      <c r="O42" s="117"/>
      <c r="P42" s="114"/>
      <c r="Q42" s="114"/>
      <c r="R42" s="114"/>
      <c r="S42" s="98"/>
    </row>
    <row r="43" spans="1:19" ht="14.25" customHeight="1" x14ac:dyDescent="0.35">
      <c r="A43" s="18">
        <f>Approved!A44</f>
        <v>0</v>
      </c>
      <c r="B43" s="18">
        <f>Approved!B44</f>
        <v>0</v>
      </c>
      <c r="C43" s="31">
        <f>Approved!C44</f>
        <v>0</v>
      </c>
      <c r="D43" s="31">
        <f>Approved!D44</f>
        <v>0</v>
      </c>
      <c r="E43" s="31">
        <f>Approved!H44</f>
        <v>0</v>
      </c>
      <c r="F43" s="32">
        <f>Approved!I44</f>
        <v>0</v>
      </c>
      <c r="G43" s="122">
        <f>Approved!V44</f>
        <v>0</v>
      </c>
      <c r="H43" s="122">
        <f>Approved!W44</f>
        <v>0</v>
      </c>
      <c r="I43" s="62"/>
      <c r="J43" s="114">
        <f>Approved!Y44+91</f>
        <v>91</v>
      </c>
      <c r="K43" s="115"/>
      <c r="L43" s="116">
        <f>Approved!O44/4</f>
        <v>0</v>
      </c>
      <c r="M43" s="112"/>
      <c r="N43" s="112"/>
      <c r="O43" s="117"/>
      <c r="P43" s="114"/>
      <c r="Q43" s="114"/>
      <c r="R43" s="114"/>
      <c r="S43" s="98"/>
    </row>
    <row r="44" spans="1:19" ht="14.25" customHeight="1" x14ac:dyDescent="0.35">
      <c r="A44" s="18">
        <f>Approved!A45</f>
        <v>0</v>
      </c>
      <c r="B44" s="18">
        <f>Approved!B45</f>
        <v>0</v>
      </c>
      <c r="C44" s="31">
        <f>Approved!C45</f>
        <v>0</v>
      </c>
      <c r="D44" s="31">
        <f>Approved!D45</f>
        <v>0</v>
      </c>
      <c r="E44" s="31">
        <f>Approved!H45</f>
        <v>0</v>
      </c>
      <c r="F44" s="32">
        <f>Approved!I45</f>
        <v>0</v>
      </c>
      <c r="G44" s="122">
        <f>Approved!V45</f>
        <v>0</v>
      </c>
      <c r="H44" s="122">
        <f>Approved!W45</f>
        <v>0</v>
      </c>
      <c r="I44" s="62"/>
      <c r="J44" s="114">
        <f>Approved!Y45+91</f>
        <v>91</v>
      </c>
      <c r="K44" s="115"/>
      <c r="L44" s="116">
        <f>Approved!O45/4</f>
        <v>0</v>
      </c>
      <c r="M44" s="112"/>
      <c r="N44" s="112"/>
      <c r="O44" s="117"/>
      <c r="P44" s="114"/>
      <c r="Q44" s="114"/>
      <c r="R44" s="114"/>
      <c r="S44" s="98"/>
    </row>
    <row r="45" spans="1:19" ht="14.25" customHeight="1" x14ac:dyDescent="0.35">
      <c r="A45" s="18">
        <f>Approved!A46</f>
        <v>0</v>
      </c>
      <c r="B45" s="18">
        <f>Approved!B46</f>
        <v>0</v>
      </c>
      <c r="C45" s="31">
        <f>Approved!C46</f>
        <v>0</v>
      </c>
      <c r="D45" s="31">
        <f>Approved!D46</f>
        <v>0</v>
      </c>
      <c r="E45" s="31">
        <f>Approved!H46</f>
        <v>0</v>
      </c>
      <c r="F45" s="32">
        <f>Approved!I46</f>
        <v>0</v>
      </c>
      <c r="G45" s="122">
        <f>Approved!V46</f>
        <v>0</v>
      </c>
      <c r="H45" s="122">
        <f>Approved!W46</f>
        <v>0</v>
      </c>
      <c r="I45" s="62"/>
      <c r="J45" s="114">
        <f>Approved!Y46+91</f>
        <v>91</v>
      </c>
      <c r="K45" s="115"/>
      <c r="L45" s="116">
        <f>Approved!O46/4</f>
        <v>0</v>
      </c>
      <c r="M45" s="112"/>
      <c r="N45" s="112"/>
      <c r="O45" s="117"/>
      <c r="P45" s="114"/>
      <c r="Q45" s="114"/>
      <c r="R45" s="114"/>
      <c r="S45" s="98"/>
    </row>
    <row r="46" spans="1:19" ht="14.25" customHeight="1" x14ac:dyDescent="0.35">
      <c r="A46" s="18">
        <f>Approved!A47</f>
        <v>0</v>
      </c>
      <c r="B46" s="18">
        <f>Approved!B47</f>
        <v>0</v>
      </c>
      <c r="C46" s="31">
        <f>Approved!C47</f>
        <v>0</v>
      </c>
      <c r="D46" s="31">
        <f>Approved!D47</f>
        <v>0</v>
      </c>
      <c r="E46" s="31">
        <f>Approved!H47</f>
        <v>0</v>
      </c>
      <c r="F46" s="32">
        <f>Approved!I47</f>
        <v>0</v>
      </c>
      <c r="G46" s="122">
        <f>Approved!V47</f>
        <v>0</v>
      </c>
      <c r="H46" s="122">
        <f>Approved!W47</f>
        <v>0</v>
      </c>
      <c r="I46" s="62"/>
      <c r="J46" s="114">
        <f>Approved!Y47+91</f>
        <v>91</v>
      </c>
      <c r="K46" s="115"/>
      <c r="L46" s="116">
        <f>Approved!O47/4</f>
        <v>0</v>
      </c>
      <c r="M46" s="112"/>
      <c r="N46" s="112"/>
      <c r="O46" s="117"/>
      <c r="P46" s="114"/>
      <c r="Q46" s="114"/>
      <c r="R46" s="114"/>
      <c r="S46" s="98"/>
    </row>
    <row r="47" spans="1:19" ht="14.25" customHeight="1" x14ac:dyDescent="0.35">
      <c r="A47" s="18">
        <f>Approved!A48</f>
        <v>0</v>
      </c>
      <c r="B47" s="18">
        <f>Approved!B48</f>
        <v>0</v>
      </c>
      <c r="C47" s="31">
        <f>Approved!C48</f>
        <v>0</v>
      </c>
      <c r="D47" s="31">
        <f>Approved!D48</f>
        <v>0</v>
      </c>
      <c r="E47" s="31">
        <f>Approved!H48</f>
        <v>0</v>
      </c>
      <c r="F47" s="32">
        <f>Approved!I48</f>
        <v>0</v>
      </c>
      <c r="G47" s="122">
        <f>Approved!V48</f>
        <v>0</v>
      </c>
      <c r="H47" s="122">
        <f>Approved!W48</f>
        <v>0</v>
      </c>
      <c r="I47" s="62"/>
      <c r="J47" s="114">
        <f>Approved!Y48+91</f>
        <v>91</v>
      </c>
      <c r="K47" s="115"/>
      <c r="L47" s="116">
        <f>Approved!O48/4</f>
        <v>0</v>
      </c>
      <c r="M47" s="112"/>
      <c r="N47" s="112"/>
      <c r="O47" s="117"/>
      <c r="P47" s="114"/>
      <c r="Q47" s="114"/>
      <c r="R47" s="114"/>
      <c r="S47" s="98"/>
    </row>
    <row r="48" spans="1:19" ht="14.25" customHeight="1" x14ac:dyDescent="0.35">
      <c r="A48" s="18">
        <f>Approved!A49</f>
        <v>0</v>
      </c>
      <c r="B48" s="18">
        <f>Approved!B49</f>
        <v>0</v>
      </c>
      <c r="C48" s="31">
        <f>Approved!C49</f>
        <v>0</v>
      </c>
      <c r="D48" s="31">
        <f>Approved!D49</f>
        <v>0</v>
      </c>
      <c r="E48" s="31">
        <f>Approved!H49</f>
        <v>0</v>
      </c>
      <c r="F48" s="32">
        <f>Approved!I49</f>
        <v>0</v>
      </c>
      <c r="G48" s="122">
        <f>Approved!V49</f>
        <v>0</v>
      </c>
      <c r="H48" s="122">
        <f>Approved!W49</f>
        <v>0</v>
      </c>
      <c r="I48" s="62"/>
      <c r="J48" s="114">
        <f>Approved!Y49+91</f>
        <v>91</v>
      </c>
      <c r="K48" s="115"/>
      <c r="L48" s="116">
        <f>Approved!O49/4</f>
        <v>0</v>
      </c>
      <c r="M48" s="112"/>
      <c r="N48" s="112"/>
      <c r="O48" s="117"/>
      <c r="P48" s="114"/>
      <c r="Q48" s="114"/>
      <c r="R48" s="114"/>
      <c r="S48" s="98"/>
    </row>
    <row r="49" spans="1:19" ht="14.25" customHeight="1" x14ac:dyDescent="0.35">
      <c r="A49" s="18">
        <f>Approved!A50</f>
        <v>0</v>
      </c>
      <c r="B49" s="18">
        <f>Approved!B50</f>
        <v>0</v>
      </c>
      <c r="C49" s="31">
        <f>Approved!C50</f>
        <v>0</v>
      </c>
      <c r="D49" s="31">
        <f>Approved!D50</f>
        <v>0</v>
      </c>
      <c r="E49" s="31">
        <f>Approved!H50</f>
        <v>0</v>
      </c>
      <c r="F49" s="32">
        <f>Approved!I50</f>
        <v>0</v>
      </c>
      <c r="G49" s="122">
        <f>Approved!V50</f>
        <v>0</v>
      </c>
      <c r="H49" s="122">
        <f>Approved!W50</f>
        <v>0</v>
      </c>
      <c r="I49" s="62"/>
      <c r="J49" s="114">
        <f>Approved!Y50+91</f>
        <v>91</v>
      </c>
      <c r="K49" s="115"/>
      <c r="L49" s="116">
        <f>Approved!O50/4</f>
        <v>0</v>
      </c>
      <c r="M49" s="112"/>
      <c r="N49" s="112"/>
      <c r="O49" s="117"/>
      <c r="P49" s="114"/>
      <c r="Q49" s="114"/>
      <c r="R49" s="114"/>
      <c r="S49" s="98"/>
    </row>
    <row r="50" spans="1:19" ht="14.25" customHeight="1" x14ac:dyDescent="0.35">
      <c r="A50" s="18">
        <f>Approved!A51</f>
        <v>0</v>
      </c>
      <c r="B50" s="18">
        <f>Approved!B51</f>
        <v>0</v>
      </c>
      <c r="C50" s="31">
        <f>Approved!C51</f>
        <v>0</v>
      </c>
      <c r="D50" s="31">
        <f>Approved!D51</f>
        <v>0</v>
      </c>
      <c r="E50" s="31">
        <f>Approved!H51</f>
        <v>0</v>
      </c>
      <c r="F50" s="32">
        <f>Approved!I51</f>
        <v>0</v>
      </c>
      <c r="G50" s="122">
        <f>Approved!V51</f>
        <v>0</v>
      </c>
      <c r="H50" s="122">
        <f>Approved!W51</f>
        <v>0</v>
      </c>
      <c r="I50" s="62"/>
      <c r="J50" s="114">
        <f>Approved!Y51+91</f>
        <v>91</v>
      </c>
      <c r="K50" s="115"/>
      <c r="L50" s="116">
        <f>Approved!O51/4</f>
        <v>0</v>
      </c>
      <c r="M50" s="112"/>
      <c r="N50" s="112"/>
      <c r="O50" s="117"/>
      <c r="P50" s="114"/>
      <c r="Q50" s="114"/>
      <c r="R50" s="114"/>
      <c r="S50" s="98"/>
    </row>
    <row r="51" spans="1:19" ht="14.25" customHeight="1" x14ac:dyDescent="0.35">
      <c r="A51" s="18">
        <f>Approved!A52</f>
        <v>0</v>
      </c>
      <c r="B51" s="18">
        <f>Approved!B52</f>
        <v>0</v>
      </c>
      <c r="C51" s="31">
        <f>Approved!C52</f>
        <v>0</v>
      </c>
      <c r="D51" s="31">
        <f>Approved!D52</f>
        <v>0</v>
      </c>
      <c r="E51" s="31">
        <f>Approved!H52</f>
        <v>0</v>
      </c>
      <c r="F51" s="32">
        <f>Approved!I52</f>
        <v>0</v>
      </c>
      <c r="G51" s="122">
        <f>Approved!V52</f>
        <v>0</v>
      </c>
      <c r="H51" s="122">
        <f>Approved!W52</f>
        <v>0</v>
      </c>
      <c r="I51" s="62"/>
      <c r="J51" s="114">
        <f>Approved!Y52+91</f>
        <v>91</v>
      </c>
      <c r="K51" s="115"/>
      <c r="L51" s="116">
        <f>Approved!O52/4</f>
        <v>0</v>
      </c>
      <c r="M51" s="112"/>
      <c r="N51" s="112"/>
      <c r="O51" s="117"/>
      <c r="P51" s="114"/>
      <c r="Q51" s="114"/>
      <c r="R51" s="114"/>
      <c r="S51" s="98"/>
    </row>
    <row r="52" spans="1:19" ht="14.25" customHeight="1" x14ac:dyDescent="0.35">
      <c r="A52" s="18">
        <f>Approved!A53</f>
        <v>0</v>
      </c>
      <c r="B52" s="18">
        <f>Approved!B53</f>
        <v>0</v>
      </c>
      <c r="C52" s="31">
        <f>Approved!C53</f>
        <v>0</v>
      </c>
      <c r="D52" s="31">
        <f>Approved!D53</f>
        <v>0</v>
      </c>
      <c r="E52" s="31">
        <f>Approved!H53</f>
        <v>0</v>
      </c>
      <c r="F52" s="32">
        <f>Approved!I53</f>
        <v>0</v>
      </c>
      <c r="G52" s="122">
        <f>Approved!V53</f>
        <v>0</v>
      </c>
      <c r="H52" s="122">
        <f>Approved!W53</f>
        <v>0</v>
      </c>
      <c r="I52" s="62"/>
      <c r="J52" s="114">
        <f>Approved!Y53+91</f>
        <v>91</v>
      </c>
      <c r="K52" s="115"/>
      <c r="L52" s="116">
        <f>Approved!O53/4</f>
        <v>0</v>
      </c>
      <c r="M52" s="112"/>
      <c r="N52" s="112"/>
      <c r="O52" s="117"/>
      <c r="P52" s="114"/>
      <c r="Q52" s="114"/>
      <c r="R52" s="114"/>
      <c r="S52" s="98"/>
    </row>
    <row r="53" spans="1:19" ht="14.25" customHeight="1" x14ac:dyDescent="0.35">
      <c r="A53" s="18">
        <f>Approved!A54</f>
        <v>0</v>
      </c>
      <c r="B53" s="18">
        <f>Approved!B54</f>
        <v>0</v>
      </c>
      <c r="C53" s="31">
        <f>Approved!C54</f>
        <v>0</v>
      </c>
      <c r="D53" s="31">
        <f>Approved!D54</f>
        <v>0</v>
      </c>
      <c r="E53" s="31">
        <f>Approved!H54</f>
        <v>0</v>
      </c>
      <c r="F53" s="32">
        <f>Approved!I54</f>
        <v>0</v>
      </c>
      <c r="G53" s="122">
        <f>Approved!V54</f>
        <v>0</v>
      </c>
      <c r="H53" s="122">
        <f>Approved!W54</f>
        <v>0</v>
      </c>
      <c r="I53" s="62"/>
      <c r="J53" s="114">
        <f>Approved!Y54+91</f>
        <v>91</v>
      </c>
      <c r="K53" s="115"/>
      <c r="L53" s="116">
        <f>Approved!O54/4</f>
        <v>0</v>
      </c>
      <c r="M53" s="112"/>
      <c r="N53" s="112"/>
      <c r="O53" s="117"/>
      <c r="P53" s="114"/>
      <c r="Q53" s="114"/>
      <c r="R53" s="114"/>
      <c r="S53" s="98"/>
    </row>
    <row r="54" spans="1:19" ht="14.25" customHeight="1" x14ac:dyDescent="0.35">
      <c r="A54" s="18">
        <f>Approved!A55</f>
        <v>0</v>
      </c>
      <c r="B54" s="18">
        <f>Approved!B55</f>
        <v>0</v>
      </c>
      <c r="C54" s="31">
        <f>Approved!C55</f>
        <v>0</v>
      </c>
      <c r="D54" s="31">
        <f>Approved!D55</f>
        <v>0</v>
      </c>
      <c r="E54" s="31">
        <f>Approved!H55</f>
        <v>0</v>
      </c>
      <c r="F54" s="32">
        <f>Approved!I55</f>
        <v>0</v>
      </c>
      <c r="G54" s="122">
        <f>Approved!V55</f>
        <v>0</v>
      </c>
      <c r="H54" s="122">
        <f>Approved!W55</f>
        <v>0</v>
      </c>
      <c r="I54" s="62"/>
      <c r="J54" s="114">
        <f>Approved!Y55+91</f>
        <v>91</v>
      </c>
      <c r="K54" s="115"/>
      <c r="L54" s="116">
        <f>Approved!O55/4</f>
        <v>0</v>
      </c>
      <c r="M54" s="112"/>
      <c r="N54" s="112"/>
      <c r="O54" s="117"/>
      <c r="P54" s="114"/>
      <c r="Q54" s="114"/>
      <c r="R54" s="114"/>
      <c r="S54" s="98"/>
    </row>
    <row r="55" spans="1:19" ht="14.25" customHeight="1" x14ac:dyDescent="0.35">
      <c r="A55" s="18">
        <f>Approved!A56</f>
        <v>0</v>
      </c>
      <c r="B55" s="18">
        <f>Approved!B56</f>
        <v>0</v>
      </c>
      <c r="C55" s="31">
        <f>Approved!C56</f>
        <v>0</v>
      </c>
      <c r="D55" s="31">
        <f>Approved!D56</f>
        <v>0</v>
      </c>
      <c r="E55" s="31">
        <f>Approved!H56</f>
        <v>0</v>
      </c>
      <c r="F55" s="32">
        <f>Approved!I56</f>
        <v>0</v>
      </c>
      <c r="G55" s="122">
        <f>Approved!V56</f>
        <v>0</v>
      </c>
      <c r="H55" s="122">
        <f>Approved!W56</f>
        <v>0</v>
      </c>
      <c r="I55" s="62"/>
      <c r="J55" s="114">
        <f>Approved!Y56+91</f>
        <v>91</v>
      </c>
      <c r="K55" s="115"/>
      <c r="L55" s="116">
        <f>Approved!O56/4</f>
        <v>0</v>
      </c>
      <c r="M55" s="112"/>
      <c r="N55" s="112"/>
      <c r="O55" s="117"/>
      <c r="P55" s="114"/>
      <c r="Q55" s="114"/>
      <c r="R55" s="114"/>
      <c r="S55" s="98"/>
    </row>
    <row r="56" spans="1:19" ht="14.25" customHeight="1" x14ac:dyDescent="0.35">
      <c r="A56" s="18">
        <f>Approved!A57</f>
        <v>0</v>
      </c>
      <c r="B56" s="18">
        <f>Approved!B57</f>
        <v>0</v>
      </c>
      <c r="C56" s="31">
        <f>Approved!C57</f>
        <v>0</v>
      </c>
      <c r="D56" s="31">
        <f>Approved!D57</f>
        <v>0</v>
      </c>
      <c r="E56" s="31">
        <f>Approved!H57</f>
        <v>0</v>
      </c>
      <c r="F56" s="32">
        <f>Approved!I57</f>
        <v>0</v>
      </c>
      <c r="G56" s="122">
        <f>Approved!V57</f>
        <v>0</v>
      </c>
      <c r="H56" s="122">
        <f>Approved!W57</f>
        <v>0</v>
      </c>
      <c r="I56" s="62"/>
      <c r="J56" s="114">
        <f>Approved!Y57+91</f>
        <v>91</v>
      </c>
      <c r="K56" s="115"/>
      <c r="L56" s="116">
        <f>Approved!O57/4</f>
        <v>0</v>
      </c>
      <c r="M56" s="112"/>
      <c r="N56" s="112"/>
      <c r="O56" s="117"/>
      <c r="P56" s="114"/>
      <c r="Q56" s="114"/>
      <c r="R56" s="114"/>
      <c r="S56" s="98"/>
    </row>
    <row r="57" spans="1:19" ht="14.5" x14ac:dyDescent="0.35">
      <c r="A57" s="18">
        <f>Approved!A58</f>
        <v>0</v>
      </c>
      <c r="B57" s="18">
        <f>Approved!B58</f>
        <v>0</v>
      </c>
      <c r="C57" s="31">
        <f>Approved!C58</f>
        <v>0</v>
      </c>
      <c r="D57" s="31">
        <f>Approved!D58</f>
        <v>0</v>
      </c>
      <c r="E57" s="31">
        <f>Approved!H58</f>
        <v>0</v>
      </c>
      <c r="F57" s="32">
        <f>Approved!I58</f>
        <v>0</v>
      </c>
      <c r="G57" s="122">
        <f>Approved!V58</f>
        <v>0</v>
      </c>
      <c r="H57" s="122">
        <f>Approved!W58</f>
        <v>0</v>
      </c>
      <c r="I57" s="62"/>
      <c r="J57" s="114">
        <f>Approved!Y58+91</f>
        <v>91</v>
      </c>
      <c r="K57" s="115"/>
      <c r="L57" s="116">
        <f>Approved!O58/4</f>
        <v>0</v>
      </c>
      <c r="M57" s="112"/>
      <c r="N57" s="112"/>
      <c r="O57" s="117"/>
      <c r="P57" s="114"/>
      <c r="Q57" s="114"/>
      <c r="R57" s="114"/>
      <c r="S57" s="98"/>
    </row>
    <row r="58" spans="1:19" ht="12.75" customHeight="1" x14ac:dyDescent="0.35">
      <c r="A58" s="18">
        <f>Approved!A59</f>
        <v>0</v>
      </c>
      <c r="B58" s="18">
        <f>Approved!B59</f>
        <v>0</v>
      </c>
      <c r="C58" s="31">
        <f>Approved!C59</f>
        <v>0</v>
      </c>
      <c r="D58" s="31">
        <f>Approved!D59</f>
        <v>0</v>
      </c>
      <c r="E58" s="31">
        <f>Approved!H59</f>
        <v>0</v>
      </c>
      <c r="F58" s="32">
        <f>Approved!I59</f>
        <v>0</v>
      </c>
      <c r="G58" s="122">
        <f>Approved!V59</f>
        <v>0</v>
      </c>
      <c r="H58" s="122">
        <f>Approved!W59</f>
        <v>0</v>
      </c>
      <c r="I58" s="62"/>
      <c r="J58" s="114">
        <f>Approved!Y59+91</f>
        <v>91</v>
      </c>
      <c r="K58" s="115"/>
      <c r="L58" s="116">
        <f>Approved!O59/4</f>
        <v>0</v>
      </c>
      <c r="M58" s="112"/>
      <c r="N58" s="112"/>
      <c r="O58" s="117"/>
      <c r="P58" s="114"/>
      <c r="Q58" s="114"/>
      <c r="R58" s="114"/>
      <c r="S58" s="98"/>
    </row>
    <row r="59" spans="1:19" ht="12.75" customHeight="1" x14ac:dyDescent="0.35">
      <c r="A59" s="18">
        <f>Approved!A60</f>
        <v>0</v>
      </c>
      <c r="B59" s="18">
        <f>Approved!B60</f>
        <v>0</v>
      </c>
      <c r="C59" s="31">
        <f>Approved!C60</f>
        <v>0</v>
      </c>
      <c r="D59" s="31">
        <f>Approved!D60</f>
        <v>0</v>
      </c>
      <c r="E59" s="31">
        <f>Approved!H60</f>
        <v>0</v>
      </c>
      <c r="F59" s="32">
        <f>Approved!I60</f>
        <v>0</v>
      </c>
      <c r="G59" s="122">
        <f>Approved!V60</f>
        <v>0</v>
      </c>
      <c r="H59" s="122">
        <f>Approved!W60</f>
        <v>0</v>
      </c>
      <c r="I59" s="62"/>
      <c r="J59" s="114">
        <f>Approved!Y60+91</f>
        <v>91</v>
      </c>
      <c r="K59" s="115"/>
      <c r="L59" s="116">
        <f>Approved!O60/4</f>
        <v>0</v>
      </c>
      <c r="M59" s="112"/>
      <c r="N59" s="112"/>
      <c r="O59" s="117"/>
      <c r="P59" s="114"/>
      <c r="Q59" s="114"/>
      <c r="R59" s="114"/>
      <c r="S59" s="98"/>
    </row>
    <row r="60" spans="1:19" ht="12.75" customHeight="1" x14ac:dyDescent="0.35">
      <c r="A60" s="18">
        <f>Approved!A61</f>
        <v>0</v>
      </c>
      <c r="B60" s="18">
        <f>Approved!B61</f>
        <v>0</v>
      </c>
      <c r="C60" s="31">
        <f>Approved!C61</f>
        <v>0</v>
      </c>
      <c r="D60" s="31">
        <f>Approved!D61</f>
        <v>0</v>
      </c>
      <c r="E60" s="31">
        <f>Approved!H61</f>
        <v>0</v>
      </c>
      <c r="F60" s="32">
        <f>Approved!I61</f>
        <v>0</v>
      </c>
      <c r="G60" s="122">
        <f>Approved!V61</f>
        <v>0</v>
      </c>
      <c r="H60" s="122">
        <f>Approved!W61</f>
        <v>0</v>
      </c>
      <c r="I60" s="62"/>
      <c r="J60" s="114">
        <f>Approved!Y61+91</f>
        <v>91</v>
      </c>
      <c r="K60" s="115"/>
      <c r="L60" s="116">
        <f>Approved!O61/4</f>
        <v>0</v>
      </c>
      <c r="M60" s="112"/>
      <c r="N60" s="112"/>
      <c r="O60" s="117"/>
      <c r="P60" s="114"/>
      <c r="Q60" s="114"/>
      <c r="R60" s="114"/>
      <c r="S60" s="98"/>
    </row>
    <row r="61" spans="1:19" ht="12.75" customHeight="1" x14ac:dyDescent="0.35">
      <c r="A61" s="18">
        <f>Approved!A62</f>
        <v>0</v>
      </c>
      <c r="B61" s="18">
        <f>Approved!B62</f>
        <v>0</v>
      </c>
      <c r="C61" s="31">
        <f>Approved!C62</f>
        <v>0</v>
      </c>
      <c r="D61" s="31">
        <f>Approved!D62</f>
        <v>0</v>
      </c>
      <c r="E61" s="31">
        <f>Approved!H62</f>
        <v>0</v>
      </c>
      <c r="F61" s="32">
        <f>Approved!I62</f>
        <v>0</v>
      </c>
      <c r="G61" s="122">
        <f>Approved!V62</f>
        <v>0</v>
      </c>
      <c r="H61" s="122">
        <f>Approved!W62</f>
        <v>0</v>
      </c>
      <c r="I61" s="62"/>
      <c r="J61" s="114">
        <f>Approved!Y62+91</f>
        <v>91</v>
      </c>
      <c r="K61" s="115"/>
      <c r="L61" s="116">
        <f>Approved!O62/4</f>
        <v>0</v>
      </c>
      <c r="M61" s="112"/>
      <c r="N61" s="112"/>
      <c r="O61" s="117"/>
      <c r="P61" s="114"/>
      <c r="Q61" s="114"/>
      <c r="R61" s="114"/>
      <c r="S61" s="98"/>
    </row>
    <row r="62" spans="1:19" ht="12.75" customHeight="1" x14ac:dyDescent="0.35">
      <c r="A62" s="18">
        <f>Approved!A63</f>
        <v>0</v>
      </c>
      <c r="B62" s="18">
        <f>Approved!B63</f>
        <v>0</v>
      </c>
      <c r="C62" s="31">
        <f>Approved!C63</f>
        <v>0</v>
      </c>
      <c r="D62" s="31">
        <f>Approved!D63</f>
        <v>0</v>
      </c>
      <c r="E62" s="31">
        <f>Approved!H63</f>
        <v>0</v>
      </c>
      <c r="F62" s="32">
        <f>Approved!I63</f>
        <v>0</v>
      </c>
      <c r="G62" s="122">
        <f>Approved!V63</f>
        <v>0</v>
      </c>
      <c r="H62" s="122">
        <f>Approved!W63</f>
        <v>0</v>
      </c>
      <c r="I62" s="62"/>
      <c r="J62" s="114">
        <f>Approved!Y63+91</f>
        <v>91</v>
      </c>
      <c r="K62" s="115"/>
      <c r="L62" s="116">
        <f>Approved!O63/4</f>
        <v>0</v>
      </c>
      <c r="M62" s="112"/>
      <c r="N62" s="112"/>
      <c r="O62" s="117"/>
      <c r="P62" s="114"/>
      <c r="Q62" s="114"/>
      <c r="R62" s="114"/>
      <c r="S62" s="98"/>
    </row>
    <row r="63" spans="1:19" ht="12.75" customHeight="1" x14ac:dyDescent="0.35">
      <c r="A63" s="18">
        <f>Approved!A64</f>
        <v>0</v>
      </c>
      <c r="B63" s="18">
        <f>Approved!B64</f>
        <v>0</v>
      </c>
      <c r="C63" s="31">
        <f>Approved!C64</f>
        <v>0</v>
      </c>
      <c r="D63" s="31">
        <f>Approved!D64</f>
        <v>0</v>
      </c>
      <c r="E63" s="31">
        <f>Approved!H64</f>
        <v>0</v>
      </c>
      <c r="F63" s="32">
        <f>Approved!I64</f>
        <v>0</v>
      </c>
      <c r="G63" s="122">
        <f>Approved!V64</f>
        <v>0</v>
      </c>
      <c r="H63" s="122">
        <f>Approved!W64</f>
        <v>0</v>
      </c>
      <c r="I63" s="62"/>
      <c r="J63" s="114">
        <f>Approved!Y64+91</f>
        <v>91</v>
      </c>
      <c r="K63" s="115"/>
      <c r="L63" s="116">
        <f>Approved!O64/4</f>
        <v>0</v>
      </c>
      <c r="M63" s="112"/>
      <c r="N63" s="112"/>
      <c r="O63" s="117"/>
      <c r="P63" s="114"/>
      <c r="Q63" s="114"/>
      <c r="R63" s="114"/>
      <c r="S63" s="98"/>
    </row>
    <row r="64" spans="1:19" ht="12.75" customHeight="1" x14ac:dyDescent="0.35">
      <c r="A64" s="18">
        <f>Approved!A65</f>
        <v>0</v>
      </c>
      <c r="B64" s="18">
        <f>Approved!B65</f>
        <v>0</v>
      </c>
      <c r="C64" s="31">
        <f>Approved!C65</f>
        <v>0</v>
      </c>
      <c r="D64" s="31">
        <f>Approved!D65</f>
        <v>0</v>
      </c>
      <c r="E64" s="31">
        <f>Approved!H65</f>
        <v>0</v>
      </c>
      <c r="F64" s="32">
        <f>Approved!I65</f>
        <v>0</v>
      </c>
      <c r="G64" s="122">
        <f>Approved!V65</f>
        <v>0</v>
      </c>
      <c r="H64" s="122">
        <f>Approved!W65</f>
        <v>0</v>
      </c>
      <c r="I64" s="62"/>
      <c r="J64" s="114">
        <f>Approved!Y65+91</f>
        <v>91</v>
      </c>
      <c r="K64" s="115"/>
      <c r="L64" s="116">
        <f>Approved!O65/4</f>
        <v>0</v>
      </c>
      <c r="M64" s="112"/>
      <c r="N64" s="112"/>
      <c r="O64" s="117"/>
      <c r="P64" s="114"/>
      <c r="Q64" s="114"/>
      <c r="R64" s="114"/>
      <c r="S64" s="98"/>
    </row>
    <row r="65" spans="1:19" ht="12.75" customHeight="1" x14ac:dyDescent="0.35">
      <c r="A65" s="18">
        <f>Approved!A66</f>
        <v>0</v>
      </c>
      <c r="B65" s="18">
        <f>Approved!B66</f>
        <v>0</v>
      </c>
      <c r="C65" s="31">
        <f>Approved!C66</f>
        <v>0</v>
      </c>
      <c r="D65" s="31">
        <f>Approved!D66</f>
        <v>0</v>
      </c>
      <c r="E65" s="31">
        <f>Approved!H66</f>
        <v>0</v>
      </c>
      <c r="F65" s="32">
        <f>Approved!I66</f>
        <v>0</v>
      </c>
      <c r="G65" s="122">
        <f>Approved!V66</f>
        <v>0</v>
      </c>
      <c r="H65" s="122">
        <f>Approved!W66</f>
        <v>0</v>
      </c>
      <c r="I65" s="62"/>
      <c r="J65" s="114">
        <f>Approved!Y66+91</f>
        <v>91</v>
      </c>
      <c r="K65" s="115"/>
      <c r="L65" s="116">
        <f>Approved!O66/4</f>
        <v>0</v>
      </c>
      <c r="M65" s="112"/>
      <c r="N65" s="112"/>
      <c r="O65" s="117"/>
      <c r="P65" s="114"/>
      <c r="Q65" s="114"/>
      <c r="R65" s="114"/>
      <c r="S65" s="98"/>
    </row>
    <row r="66" spans="1:19" ht="12.75" customHeight="1" x14ac:dyDescent="0.35">
      <c r="A66" s="18">
        <f>Approved!A67</f>
        <v>0</v>
      </c>
      <c r="B66" s="18">
        <f>Approved!B67</f>
        <v>0</v>
      </c>
      <c r="C66" s="31">
        <f>Approved!C67</f>
        <v>0</v>
      </c>
      <c r="D66" s="31">
        <f>Approved!D67</f>
        <v>0</v>
      </c>
      <c r="E66" s="31">
        <f>Approved!H67</f>
        <v>0</v>
      </c>
      <c r="F66" s="32">
        <f>Approved!I67</f>
        <v>0</v>
      </c>
      <c r="G66" s="122">
        <f>Approved!V67</f>
        <v>0</v>
      </c>
      <c r="H66" s="122">
        <f>Approved!W67</f>
        <v>0</v>
      </c>
      <c r="I66" s="62"/>
      <c r="J66" s="114">
        <f>Approved!Y67+91</f>
        <v>91</v>
      </c>
      <c r="K66" s="115"/>
      <c r="L66" s="116">
        <f>Approved!O67/4</f>
        <v>0</v>
      </c>
      <c r="M66" s="112"/>
      <c r="N66" s="112"/>
      <c r="O66" s="117"/>
      <c r="P66" s="114"/>
      <c r="Q66" s="114"/>
      <c r="R66" s="114"/>
      <c r="S66" s="98"/>
    </row>
    <row r="67" spans="1:19" ht="12.75" customHeight="1" x14ac:dyDescent="0.35">
      <c r="A67" s="18">
        <f>Approved!A68</f>
        <v>0</v>
      </c>
      <c r="B67" s="18">
        <f>Approved!B68</f>
        <v>0</v>
      </c>
      <c r="C67" s="31">
        <f>Approved!C68</f>
        <v>0</v>
      </c>
      <c r="D67" s="31">
        <f>Approved!D68</f>
        <v>0</v>
      </c>
      <c r="E67" s="31">
        <f>Approved!H68</f>
        <v>0</v>
      </c>
      <c r="F67" s="32">
        <f>Approved!I68</f>
        <v>0</v>
      </c>
      <c r="G67" s="122">
        <f>Approved!V68</f>
        <v>0</v>
      </c>
      <c r="H67" s="122">
        <f>Approved!W68</f>
        <v>0</v>
      </c>
      <c r="I67" s="62"/>
      <c r="J67" s="114">
        <f>Approved!Y68+91</f>
        <v>91</v>
      </c>
      <c r="K67" s="115"/>
      <c r="L67" s="116">
        <f>Approved!O68/4</f>
        <v>0</v>
      </c>
      <c r="M67" s="112"/>
      <c r="N67" s="112"/>
      <c r="O67" s="117"/>
      <c r="P67" s="114"/>
      <c r="Q67" s="114"/>
      <c r="R67" s="114"/>
      <c r="S67" s="98"/>
    </row>
    <row r="68" spans="1:19" ht="12.75" customHeight="1" x14ac:dyDescent="0.35">
      <c r="A68" s="18">
        <f>Approved!A69</f>
        <v>0</v>
      </c>
      <c r="B68" s="18">
        <f>Approved!B69</f>
        <v>0</v>
      </c>
      <c r="C68" s="31">
        <f>Approved!C69</f>
        <v>0</v>
      </c>
      <c r="D68" s="31">
        <f>Approved!D69</f>
        <v>0</v>
      </c>
      <c r="E68" s="31">
        <f>Approved!H69</f>
        <v>0</v>
      </c>
      <c r="F68" s="32">
        <f>Approved!I69</f>
        <v>0</v>
      </c>
      <c r="G68" s="122">
        <f>Approved!V69</f>
        <v>0</v>
      </c>
      <c r="H68" s="122">
        <f>Approved!W69</f>
        <v>0</v>
      </c>
      <c r="I68" s="62"/>
      <c r="J68" s="114">
        <f>Approved!Y69+91</f>
        <v>91</v>
      </c>
      <c r="K68" s="115"/>
      <c r="L68" s="116">
        <f>Approved!O69/4</f>
        <v>0</v>
      </c>
      <c r="M68" s="112"/>
      <c r="N68" s="112"/>
      <c r="O68" s="117"/>
      <c r="P68" s="114"/>
      <c r="Q68" s="114"/>
      <c r="R68" s="114"/>
      <c r="S68" s="98"/>
    </row>
    <row r="69" spans="1:19" ht="12.75" customHeight="1" x14ac:dyDescent="0.35">
      <c r="A69" s="18">
        <f>Approved!A70</f>
        <v>0</v>
      </c>
      <c r="B69" s="18">
        <f>Approved!B70</f>
        <v>0</v>
      </c>
      <c r="C69" s="31">
        <f>Approved!C70</f>
        <v>0</v>
      </c>
      <c r="D69" s="31">
        <f>Approved!D70</f>
        <v>0</v>
      </c>
      <c r="E69" s="31">
        <f>Approved!H70</f>
        <v>0</v>
      </c>
      <c r="F69" s="32">
        <f>Approved!I70</f>
        <v>0</v>
      </c>
      <c r="G69" s="122">
        <f>Approved!V70</f>
        <v>0</v>
      </c>
      <c r="H69" s="122">
        <f>Approved!W70</f>
        <v>0</v>
      </c>
      <c r="I69" s="62"/>
      <c r="J69" s="114">
        <f>Approved!Y70+91</f>
        <v>91</v>
      </c>
      <c r="K69" s="115"/>
      <c r="L69" s="116">
        <f>Approved!O70/4</f>
        <v>0</v>
      </c>
      <c r="M69" s="112"/>
      <c r="N69" s="112"/>
      <c r="O69" s="117"/>
      <c r="P69" s="114"/>
      <c r="Q69" s="114"/>
      <c r="R69" s="114"/>
      <c r="S69" s="98"/>
    </row>
    <row r="70" spans="1:19" ht="12.75" customHeight="1" x14ac:dyDescent="0.35">
      <c r="A70" s="18">
        <f>Approved!A71</f>
        <v>0</v>
      </c>
      <c r="B70" s="18">
        <f>Approved!B71</f>
        <v>0</v>
      </c>
      <c r="C70" s="31">
        <f>Approved!C71</f>
        <v>0</v>
      </c>
      <c r="D70" s="31">
        <f>Approved!D71</f>
        <v>0</v>
      </c>
      <c r="E70" s="31">
        <f>Approved!H71</f>
        <v>0</v>
      </c>
      <c r="F70" s="32">
        <f>Approved!I71</f>
        <v>0</v>
      </c>
      <c r="G70" s="122">
        <f>Approved!V71</f>
        <v>0</v>
      </c>
      <c r="H70" s="122">
        <f>Approved!W71</f>
        <v>0</v>
      </c>
      <c r="I70" s="62"/>
      <c r="J70" s="114">
        <f>Approved!Y71+91</f>
        <v>91</v>
      </c>
      <c r="K70" s="115"/>
      <c r="L70" s="116">
        <f>Approved!O71/4</f>
        <v>0</v>
      </c>
      <c r="M70" s="112"/>
      <c r="N70" s="112"/>
      <c r="O70" s="117"/>
      <c r="P70" s="114"/>
      <c r="Q70" s="114"/>
      <c r="R70" s="114"/>
      <c r="S70" s="98"/>
    </row>
    <row r="71" spans="1:19" ht="12.75" customHeight="1" x14ac:dyDescent="0.35">
      <c r="A71" s="18">
        <f>Approved!A72</f>
        <v>0</v>
      </c>
      <c r="B71" s="18">
        <f>Approved!B72</f>
        <v>0</v>
      </c>
      <c r="C71" s="31">
        <f>Approved!C72</f>
        <v>0</v>
      </c>
      <c r="D71" s="31">
        <f>Approved!D72</f>
        <v>0</v>
      </c>
      <c r="E71" s="31">
        <f>Approved!H72</f>
        <v>0</v>
      </c>
      <c r="F71" s="32">
        <f>Approved!I72</f>
        <v>0</v>
      </c>
      <c r="G71" s="122">
        <f>Approved!V72</f>
        <v>0</v>
      </c>
      <c r="H71" s="122">
        <f>Approved!W72</f>
        <v>0</v>
      </c>
      <c r="I71" s="62"/>
      <c r="J71" s="114">
        <f>Approved!Y72+91</f>
        <v>91</v>
      </c>
      <c r="K71" s="115"/>
      <c r="L71" s="116">
        <f>Approved!O72/4</f>
        <v>0</v>
      </c>
      <c r="M71" s="112"/>
      <c r="N71" s="112"/>
      <c r="O71" s="117"/>
      <c r="P71" s="114"/>
      <c r="Q71" s="114"/>
      <c r="R71" s="114"/>
      <c r="S71" s="98"/>
    </row>
    <row r="72" spans="1:19" ht="12.75" customHeight="1" x14ac:dyDescent="0.35">
      <c r="A72" s="18">
        <f>Approved!A73</f>
        <v>0</v>
      </c>
      <c r="B72" s="18">
        <f>Approved!B73</f>
        <v>0</v>
      </c>
      <c r="C72" s="31">
        <f>Approved!C73</f>
        <v>0</v>
      </c>
      <c r="D72" s="31">
        <f>Approved!D73</f>
        <v>0</v>
      </c>
      <c r="E72" s="31">
        <f>Approved!H73</f>
        <v>0</v>
      </c>
      <c r="F72" s="32">
        <f>Approved!I73</f>
        <v>0</v>
      </c>
      <c r="G72" s="122">
        <f>Approved!V73</f>
        <v>0</v>
      </c>
      <c r="H72" s="122">
        <f>Approved!W73</f>
        <v>0</v>
      </c>
      <c r="I72" s="62"/>
      <c r="J72" s="114">
        <f>Approved!Y73+91</f>
        <v>91</v>
      </c>
      <c r="K72" s="115"/>
      <c r="L72" s="116">
        <f>Approved!O73/4</f>
        <v>0</v>
      </c>
      <c r="M72" s="112"/>
      <c r="N72" s="112"/>
      <c r="O72" s="117"/>
      <c r="P72" s="114"/>
      <c r="Q72" s="114"/>
      <c r="R72" s="114"/>
      <c r="S72" s="98"/>
    </row>
    <row r="73" spans="1:19" ht="12.75" customHeight="1" x14ac:dyDescent="0.35">
      <c r="A73" s="18">
        <f>Approved!A74</f>
        <v>0</v>
      </c>
      <c r="B73" s="18">
        <f>Approved!B74</f>
        <v>0</v>
      </c>
      <c r="C73" s="31">
        <f>Approved!C74</f>
        <v>0</v>
      </c>
      <c r="D73" s="31">
        <f>Approved!D74</f>
        <v>0</v>
      </c>
      <c r="E73" s="31">
        <f>Approved!H74</f>
        <v>0</v>
      </c>
      <c r="F73" s="32">
        <f>Approved!I74</f>
        <v>0</v>
      </c>
      <c r="G73" s="122">
        <f>Approved!V74</f>
        <v>0</v>
      </c>
      <c r="H73" s="122">
        <f>Approved!W74</f>
        <v>0</v>
      </c>
      <c r="I73" s="62"/>
      <c r="J73" s="114">
        <f>Approved!Y74+91</f>
        <v>91</v>
      </c>
      <c r="K73" s="115"/>
      <c r="L73" s="116">
        <f>Approved!O74/4</f>
        <v>0</v>
      </c>
      <c r="M73" s="112"/>
      <c r="N73" s="112"/>
      <c r="O73" s="117"/>
      <c r="P73" s="114"/>
      <c r="Q73" s="114"/>
      <c r="R73" s="114"/>
      <c r="S73" s="98"/>
    </row>
    <row r="74" spans="1:19" ht="12.75" customHeight="1" x14ac:dyDescent="0.35">
      <c r="A74" s="18">
        <f>Approved!A75</f>
        <v>0</v>
      </c>
      <c r="B74" s="18">
        <f>Approved!B75</f>
        <v>0</v>
      </c>
      <c r="C74" s="31">
        <f>Approved!C75</f>
        <v>0</v>
      </c>
      <c r="D74" s="31">
        <f>Approved!D75</f>
        <v>0</v>
      </c>
      <c r="E74" s="31">
        <f>Approved!H75</f>
        <v>0</v>
      </c>
      <c r="F74" s="32">
        <f>Approved!I75</f>
        <v>0</v>
      </c>
      <c r="G74" s="122">
        <f>Approved!V75</f>
        <v>0</v>
      </c>
      <c r="H74" s="122">
        <f>Approved!W75</f>
        <v>0</v>
      </c>
      <c r="I74" s="62"/>
      <c r="J74" s="114">
        <f>Approved!Y75+91</f>
        <v>91</v>
      </c>
      <c r="K74" s="115"/>
      <c r="L74" s="116">
        <f>Approved!O75/4</f>
        <v>0</v>
      </c>
      <c r="M74" s="112"/>
      <c r="N74" s="112"/>
      <c r="O74" s="117"/>
      <c r="P74" s="114"/>
      <c r="Q74" s="114"/>
      <c r="R74" s="114"/>
      <c r="S74" s="98"/>
    </row>
    <row r="75" spans="1:19" ht="12.75" customHeight="1" x14ac:dyDescent="0.35">
      <c r="A75" s="18">
        <f>Approved!A76</f>
        <v>0</v>
      </c>
      <c r="B75" s="18">
        <f>Approved!B76</f>
        <v>0</v>
      </c>
      <c r="C75" s="31">
        <f>Approved!C76</f>
        <v>0</v>
      </c>
      <c r="D75" s="31">
        <f>Approved!D76</f>
        <v>0</v>
      </c>
      <c r="E75" s="31">
        <f>Approved!H76</f>
        <v>0</v>
      </c>
      <c r="F75" s="32">
        <f>Approved!I76</f>
        <v>0</v>
      </c>
      <c r="G75" s="122">
        <f>Approved!V76</f>
        <v>0</v>
      </c>
      <c r="H75" s="122">
        <f>Approved!W76</f>
        <v>0</v>
      </c>
      <c r="I75" s="62"/>
      <c r="J75" s="114">
        <f>Approved!Y76+91</f>
        <v>91</v>
      </c>
      <c r="K75" s="115"/>
      <c r="L75" s="116">
        <f>Approved!O76/4</f>
        <v>0</v>
      </c>
      <c r="M75" s="112"/>
      <c r="N75" s="112"/>
      <c r="O75" s="117"/>
      <c r="P75" s="114"/>
      <c r="Q75" s="114"/>
      <c r="R75" s="114"/>
      <c r="S75" s="98"/>
    </row>
    <row r="76" spans="1:19" ht="12.75" customHeight="1" x14ac:dyDescent="0.35">
      <c r="A76" s="18">
        <f>Approved!A77</f>
        <v>0</v>
      </c>
      <c r="B76" s="18">
        <f>Approved!B77</f>
        <v>0</v>
      </c>
      <c r="C76" s="31">
        <f>Approved!C77</f>
        <v>0</v>
      </c>
      <c r="D76" s="31">
        <f>Approved!D77</f>
        <v>0</v>
      </c>
      <c r="E76" s="31">
        <f>Approved!H77</f>
        <v>0</v>
      </c>
      <c r="F76" s="32">
        <f>Approved!I77</f>
        <v>0</v>
      </c>
      <c r="G76" s="122">
        <f>Approved!V77</f>
        <v>0</v>
      </c>
      <c r="H76" s="122">
        <f>Approved!W77</f>
        <v>0</v>
      </c>
      <c r="I76" s="62"/>
      <c r="J76" s="114">
        <f>Approved!Y77+91</f>
        <v>91</v>
      </c>
      <c r="K76" s="115"/>
      <c r="L76" s="116">
        <f>Approved!O77/4</f>
        <v>0</v>
      </c>
      <c r="M76" s="112"/>
      <c r="N76" s="112"/>
      <c r="O76" s="117"/>
      <c r="P76" s="114"/>
      <c r="Q76" s="114"/>
      <c r="R76" s="114"/>
      <c r="S76" s="98"/>
    </row>
    <row r="77" spans="1:19" ht="12.75" customHeight="1" x14ac:dyDescent="0.35">
      <c r="A77" s="18">
        <f>Approved!A78</f>
        <v>0</v>
      </c>
      <c r="B77" s="18">
        <f>Approved!B78</f>
        <v>0</v>
      </c>
      <c r="C77" s="31">
        <f>Approved!C78</f>
        <v>0</v>
      </c>
      <c r="D77" s="31">
        <f>Approved!D78</f>
        <v>0</v>
      </c>
      <c r="E77" s="31">
        <f>Approved!H78</f>
        <v>0</v>
      </c>
      <c r="F77" s="32">
        <f>Approved!I78</f>
        <v>0</v>
      </c>
      <c r="G77" s="122">
        <f>Approved!V78</f>
        <v>0</v>
      </c>
      <c r="H77" s="122">
        <f>Approved!W78</f>
        <v>0</v>
      </c>
      <c r="I77" s="62"/>
      <c r="J77" s="114">
        <f>Approved!Y78+91</f>
        <v>91</v>
      </c>
      <c r="K77" s="115"/>
      <c r="L77" s="116">
        <f>Approved!O78/4</f>
        <v>0</v>
      </c>
      <c r="M77" s="112"/>
      <c r="N77" s="112"/>
      <c r="O77" s="117"/>
      <c r="P77" s="114"/>
      <c r="Q77" s="114"/>
      <c r="R77" s="114"/>
      <c r="S77" s="98"/>
    </row>
    <row r="78" spans="1:19" ht="12.75" customHeight="1" x14ac:dyDescent="0.35">
      <c r="A78" s="18">
        <f>Approved!A79</f>
        <v>0</v>
      </c>
      <c r="B78" s="18">
        <f>Approved!B79</f>
        <v>0</v>
      </c>
      <c r="C78" s="31">
        <f>Approved!C79</f>
        <v>0</v>
      </c>
      <c r="D78" s="31">
        <f>Approved!D79</f>
        <v>0</v>
      </c>
      <c r="E78" s="31">
        <f>Approved!H79</f>
        <v>0</v>
      </c>
      <c r="F78" s="32">
        <f>Approved!I79</f>
        <v>0</v>
      </c>
      <c r="G78" s="122">
        <f>Approved!V79</f>
        <v>0</v>
      </c>
      <c r="H78" s="122">
        <f>Approved!W79</f>
        <v>0</v>
      </c>
      <c r="I78" s="62"/>
      <c r="J78" s="114">
        <f>Approved!Y79+91</f>
        <v>91</v>
      </c>
      <c r="K78" s="115"/>
      <c r="L78" s="116">
        <f>Approved!O79/4</f>
        <v>0</v>
      </c>
      <c r="M78" s="112"/>
      <c r="N78" s="112"/>
      <c r="O78" s="117"/>
      <c r="P78" s="114"/>
      <c r="Q78" s="114"/>
      <c r="R78" s="114"/>
      <c r="S78" s="98"/>
    </row>
    <row r="79" spans="1:19" ht="12.75" customHeight="1" x14ac:dyDescent="0.35">
      <c r="A79" s="18">
        <f>Approved!A80</f>
        <v>0</v>
      </c>
      <c r="B79" s="18">
        <f>Approved!B80</f>
        <v>0</v>
      </c>
      <c r="C79" s="31">
        <f>Approved!C80</f>
        <v>0</v>
      </c>
      <c r="D79" s="31">
        <f>Approved!D80</f>
        <v>0</v>
      </c>
      <c r="E79" s="31">
        <f>Approved!H80</f>
        <v>0</v>
      </c>
      <c r="F79" s="32">
        <f>Approved!I80</f>
        <v>0</v>
      </c>
      <c r="G79" s="122">
        <f>Approved!V80</f>
        <v>0</v>
      </c>
      <c r="H79" s="122">
        <f>Approved!W80</f>
        <v>0</v>
      </c>
      <c r="I79" s="62"/>
      <c r="J79" s="114">
        <f>Approved!Y80+91</f>
        <v>91</v>
      </c>
      <c r="K79" s="115"/>
      <c r="L79" s="116">
        <f>Approved!O80/4</f>
        <v>0</v>
      </c>
      <c r="M79" s="112"/>
      <c r="N79" s="112"/>
      <c r="O79" s="117"/>
      <c r="P79" s="114"/>
      <c r="Q79" s="114"/>
      <c r="R79" s="114"/>
      <c r="S79" s="98"/>
    </row>
    <row r="80" spans="1:19" ht="12.75" customHeight="1" x14ac:dyDescent="0.35">
      <c r="A80" s="18">
        <f>Approved!A81</f>
        <v>0</v>
      </c>
      <c r="B80" s="18">
        <f>Approved!B81</f>
        <v>0</v>
      </c>
      <c r="C80" s="31">
        <f>Approved!C81</f>
        <v>0</v>
      </c>
      <c r="D80" s="31">
        <f>Approved!D81</f>
        <v>0</v>
      </c>
      <c r="E80" s="31">
        <f>Approved!H81</f>
        <v>0</v>
      </c>
      <c r="F80" s="32">
        <f>Approved!I81</f>
        <v>0</v>
      </c>
      <c r="G80" s="122">
        <f>Approved!V81</f>
        <v>0</v>
      </c>
      <c r="H80" s="122">
        <f>Approved!W81</f>
        <v>0</v>
      </c>
      <c r="I80" s="62"/>
      <c r="J80" s="114">
        <f>Approved!Y81+91</f>
        <v>91</v>
      </c>
      <c r="K80" s="115"/>
      <c r="L80" s="116">
        <f>Approved!O81/4</f>
        <v>0</v>
      </c>
      <c r="M80" s="112"/>
      <c r="N80" s="112"/>
      <c r="O80" s="117"/>
      <c r="P80" s="114"/>
      <c r="Q80" s="114"/>
      <c r="R80" s="114"/>
      <c r="S80" s="98"/>
    </row>
    <row r="81" spans="1:19" ht="12.75" customHeight="1" x14ac:dyDescent="0.35">
      <c r="A81" s="18">
        <f>Approved!A82</f>
        <v>0</v>
      </c>
      <c r="B81" s="18">
        <f>Approved!B82</f>
        <v>0</v>
      </c>
      <c r="C81" s="31">
        <f>Approved!C82</f>
        <v>0</v>
      </c>
      <c r="D81" s="31">
        <f>Approved!D82</f>
        <v>0</v>
      </c>
      <c r="E81" s="31">
        <f>Approved!H82</f>
        <v>0</v>
      </c>
      <c r="F81" s="32">
        <f>Approved!I82</f>
        <v>0</v>
      </c>
      <c r="G81" s="122">
        <f>Approved!V82</f>
        <v>0</v>
      </c>
      <c r="H81" s="122">
        <f>Approved!W82</f>
        <v>0</v>
      </c>
      <c r="I81" s="62"/>
      <c r="J81" s="114">
        <f>Approved!Y82+91</f>
        <v>91</v>
      </c>
      <c r="K81" s="115"/>
      <c r="L81" s="116">
        <f>Approved!O82/4</f>
        <v>0</v>
      </c>
      <c r="M81" s="112"/>
      <c r="N81" s="112"/>
      <c r="O81" s="117"/>
      <c r="P81" s="114"/>
      <c r="Q81" s="114"/>
      <c r="R81" s="114"/>
      <c r="S81" s="98"/>
    </row>
    <row r="82" spans="1:19" ht="12.75" customHeight="1" x14ac:dyDescent="0.35">
      <c r="A82" s="18">
        <f>Approved!A83</f>
        <v>0</v>
      </c>
      <c r="B82" s="18">
        <f>Approved!B83</f>
        <v>0</v>
      </c>
      <c r="C82" s="31">
        <f>Approved!C83</f>
        <v>0</v>
      </c>
      <c r="D82" s="31">
        <f>Approved!D83</f>
        <v>0</v>
      </c>
      <c r="E82" s="31">
        <f>Approved!H83</f>
        <v>0</v>
      </c>
      <c r="F82" s="32">
        <f>Approved!I83</f>
        <v>0</v>
      </c>
      <c r="G82" s="122">
        <f>Approved!V83</f>
        <v>0</v>
      </c>
      <c r="H82" s="122">
        <f>Approved!W83</f>
        <v>0</v>
      </c>
      <c r="I82" s="62"/>
      <c r="J82" s="114">
        <f>Approved!Y83+91</f>
        <v>91</v>
      </c>
      <c r="K82" s="115"/>
      <c r="L82" s="116">
        <f>Approved!O83/4</f>
        <v>0</v>
      </c>
      <c r="M82" s="112"/>
      <c r="N82" s="112"/>
      <c r="O82" s="117"/>
      <c r="P82" s="114"/>
      <c r="Q82" s="114"/>
      <c r="R82" s="114"/>
      <c r="S82" s="98"/>
    </row>
    <row r="83" spans="1:19" ht="12.75" customHeight="1" x14ac:dyDescent="0.35">
      <c r="A83" s="18">
        <f>Approved!A84</f>
        <v>0</v>
      </c>
      <c r="B83" s="18">
        <f>Approved!B84</f>
        <v>0</v>
      </c>
      <c r="C83" s="31">
        <f>Approved!C84</f>
        <v>0</v>
      </c>
      <c r="D83" s="31">
        <f>Approved!D84</f>
        <v>0</v>
      </c>
      <c r="E83" s="31">
        <f>Approved!H84</f>
        <v>0</v>
      </c>
      <c r="F83" s="32">
        <f>Approved!I84</f>
        <v>0</v>
      </c>
      <c r="G83" s="122">
        <f>Approved!V84</f>
        <v>0</v>
      </c>
      <c r="H83" s="122">
        <f>Approved!W84</f>
        <v>0</v>
      </c>
      <c r="I83" s="62"/>
      <c r="J83" s="114">
        <f>Approved!Y84+91</f>
        <v>91</v>
      </c>
      <c r="K83" s="115"/>
      <c r="L83" s="116">
        <f>Approved!O84/4</f>
        <v>0</v>
      </c>
      <c r="M83" s="112"/>
      <c r="N83" s="112"/>
      <c r="O83" s="117"/>
      <c r="P83" s="114"/>
      <c r="Q83" s="114"/>
      <c r="R83" s="114"/>
      <c r="S83" s="98"/>
    </row>
    <row r="84" spans="1:19" ht="12.75" customHeight="1" x14ac:dyDescent="0.35">
      <c r="A84" s="18">
        <f>Approved!A85</f>
        <v>0</v>
      </c>
      <c r="B84" s="18">
        <f>Approved!B85</f>
        <v>0</v>
      </c>
      <c r="C84" s="31">
        <f>Approved!C85</f>
        <v>0</v>
      </c>
      <c r="D84" s="31">
        <f>Approved!D85</f>
        <v>0</v>
      </c>
      <c r="E84" s="31">
        <f>Approved!H85</f>
        <v>0</v>
      </c>
      <c r="F84" s="32">
        <f>Approved!I85</f>
        <v>0</v>
      </c>
      <c r="G84" s="122">
        <f>Approved!V85</f>
        <v>0</v>
      </c>
      <c r="H84" s="122">
        <f>Approved!W85</f>
        <v>0</v>
      </c>
      <c r="I84" s="62"/>
      <c r="J84" s="114">
        <f>Approved!Y85+91</f>
        <v>91</v>
      </c>
      <c r="K84" s="115"/>
      <c r="L84" s="116">
        <f>Approved!O85/4</f>
        <v>0</v>
      </c>
      <c r="M84" s="112"/>
      <c r="N84" s="112"/>
      <c r="O84" s="117"/>
      <c r="P84" s="114"/>
      <c r="Q84" s="114"/>
      <c r="R84" s="114"/>
      <c r="S84" s="98"/>
    </row>
    <row r="85" spans="1:19" ht="12.75" customHeight="1" x14ac:dyDescent="0.35">
      <c r="A85" s="18">
        <f>Approved!A86</f>
        <v>0</v>
      </c>
      <c r="B85" s="18">
        <f>Approved!B86</f>
        <v>0</v>
      </c>
      <c r="C85" s="31">
        <f>Approved!C86</f>
        <v>0</v>
      </c>
      <c r="D85" s="31">
        <f>Approved!D86</f>
        <v>0</v>
      </c>
      <c r="E85" s="31">
        <f>Approved!H86</f>
        <v>0</v>
      </c>
      <c r="F85" s="32">
        <f>Approved!I86</f>
        <v>0</v>
      </c>
      <c r="G85" s="122">
        <f>Approved!V86</f>
        <v>0</v>
      </c>
      <c r="H85" s="122">
        <f>Approved!W86</f>
        <v>0</v>
      </c>
      <c r="I85" s="62"/>
      <c r="J85" s="114">
        <f>Approved!Y86+91</f>
        <v>91</v>
      </c>
      <c r="K85" s="115"/>
      <c r="L85" s="116">
        <f>Approved!O86/4</f>
        <v>0</v>
      </c>
      <c r="M85" s="112"/>
      <c r="N85" s="112"/>
      <c r="O85" s="117"/>
      <c r="P85" s="114"/>
      <c r="Q85" s="114"/>
      <c r="R85" s="114"/>
      <c r="S85" s="98"/>
    </row>
    <row r="86" spans="1:19" ht="12.75" customHeight="1" x14ac:dyDescent="0.35">
      <c r="A86" s="18">
        <f>Approved!A87</f>
        <v>0</v>
      </c>
      <c r="B86" s="18">
        <f>Approved!B87</f>
        <v>0</v>
      </c>
      <c r="C86" s="31">
        <f>Approved!C87</f>
        <v>0</v>
      </c>
      <c r="D86" s="31">
        <f>Approved!D87</f>
        <v>0</v>
      </c>
      <c r="E86" s="31">
        <f>Approved!H87</f>
        <v>0</v>
      </c>
      <c r="F86" s="32">
        <f>Approved!I87</f>
        <v>0</v>
      </c>
      <c r="G86" s="122">
        <f>Approved!V87</f>
        <v>0</v>
      </c>
      <c r="H86" s="122">
        <f>Approved!W87</f>
        <v>0</v>
      </c>
      <c r="I86" s="62"/>
      <c r="J86" s="114">
        <f>Approved!Y87+91</f>
        <v>91</v>
      </c>
      <c r="K86" s="115"/>
      <c r="L86" s="116">
        <f>Approved!O87/4</f>
        <v>0</v>
      </c>
      <c r="M86" s="112"/>
      <c r="N86" s="112"/>
      <c r="O86" s="117"/>
      <c r="P86" s="114"/>
      <c r="Q86" s="114"/>
      <c r="R86" s="114"/>
      <c r="S86" s="98"/>
    </row>
    <row r="87" spans="1:19" ht="12.75" customHeight="1" x14ac:dyDescent="0.35">
      <c r="A87" s="18">
        <f>Approved!A88</f>
        <v>0</v>
      </c>
      <c r="B87" s="18">
        <f>Approved!B88</f>
        <v>0</v>
      </c>
      <c r="C87" s="31">
        <f>Approved!C88</f>
        <v>0</v>
      </c>
      <c r="D87" s="31">
        <f>Approved!D88</f>
        <v>0</v>
      </c>
      <c r="E87" s="31">
        <f>Approved!H88</f>
        <v>0</v>
      </c>
      <c r="F87" s="32">
        <f>Approved!I88</f>
        <v>0</v>
      </c>
      <c r="G87" s="122">
        <f>Approved!V88</f>
        <v>0</v>
      </c>
      <c r="H87" s="122">
        <f>Approved!W88</f>
        <v>0</v>
      </c>
      <c r="I87" s="62"/>
      <c r="J87" s="114">
        <f>Approved!Y88+91</f>
        <v>91</v>
      </c>
      <c r="K87" s="115"/>
      <c r="L87" s="116">
        <f>Approved!O88/4</f>
        <v>0</v>
      </c>
      <c r="M87" s="112"/>
      <c r="N87" s="112"/>
      <c r="O87" s="117"/>
      <c r="P87" s="114"/>
      <c r="Q87" s="114"/>
      <c r="R87" s="114"/>
      <c r="S87" s="98"/>
    </row>
    <row r="88" spans="1:19" ht="12.75" customHeight="1" x14ac:dyDescent="0.35">
      <c r="A88" s="18">
        <f>Approved!A89</f>
        <v>0</v>
      </c>
      <c r="B88" s="18">
        <f>Approved!B89</f>
        <v>0</v>
      </c>
      <c r="C88" s="31">
        <f>Approved!C89</f>
        <v>0</v>
      </c>
      <c r="D88" s="31">
        <f>Approved!D89</f>
        <v>0</v>
      </c>
      <c r="E88" s="31">
        <f>Approved!H89</f>
        <v>0</v>
      </c>
      <c r="F88" s="32">
        <f>Approved!I89</f>
        <v>0</v>
      </c>
      <c r="G88" s="122">
        <f>Approved!V89</f>
        <v>0</v>
      </c>
      <c r="H88" s="122">
        <f>Approved!W89</f>
        <v>0</v>
      </c>
      <c r="I88" s="62"/>
      <c r="J88" s="114">
        <f>Approved!Y89+91</f>
        <v>91</v>
      </c>
      <c r="K88" s="115"/>
      <c r="L88" s="116">
        <f>Approved!O89/4</f>
        <v>0</v>
      </c>
      <c r="M88" s="112"/>
      <c r="N88" s="112"/>
      <c r="O88" s="117"/>
      <c r="P88" s="114"/>
      <c r="Q88" s="114"/>
      <c r="R88" s="114"/>
      <c r="S88" s="98"/>
    </row>
    <row r="89" spans="1:19" ht="12.75" customHeight="1" x14ac:dyDescent="0.35">
      <c r="A89" s="18">
        <f>Approved!A90</f>
        <v>0</v>
      </c>
      <c r="B89" s="18">
        <f>Approved!B90</f>
        <v>0</v>
      </c>
      <c r="C89" s="31">
        <f>Approved!C90</f>
        <v>0</v>
      </c>
      <c r="D89" s="31">
        <f>Approved!D90</f>
        <v>0</v>
      </c>
      <c r="E89" s="31">
        <f>Approved!H90</f>
        <v>0</v>
      </c>
      <c r="F89" s="32">
        <f>Approved!I90</f>
        <v>0</v>
      </c>
      <c r="G89" s="122">
        <f>Approved!V90</f>
        <v>0</v>
      </c>
      <c r="H89" s="122">
        <f>Approved!W90</f>
        <v>0</v>
      </c>
      <c r="I89" s="62"/>
      <c r="J89" s="114">
        <f>Approved!Y90+91</f>
        <v>91</v>
      </c>
      <c r="K89" s="115"/>
      <c r="L89" s="116">
        <f>Approved!O90/4</f>
        <v>0</v>
      </c>
      <c r="M89" s="112"/>
      <c r="N89" s="112"/>
      <c r="O89" s="117"/>
      <c r="P89" s="114"/>
      <c r="Q89" s="114"/>
      <c r="R89" s="114"/>
      <c r="S89" s="98"/>
    </row>
    <row r="90" spans="1:19" ht="12.75" customHeight="1" x14ac:dyDescent="0.35">
      <c r="A90" s="18">
        <f>Approved!A91</f>
        <v>0</v>
      </c>
      <c r="B90" s="18">
        <f>Approved!B91</f>
        <v>0</v>
      </c>
      <c r="C90" s="31">
        <f>Approved!C91</f>
        <v>0</v>
      </c>
      <c r="D90" s="31">
        <f>Approved!D91</f>
        <v>0</v>
      </c>
      <c r="E90" s="31">
        <f>Approved!H91</f>
        <v>0</v>
      </c>
      <c r="F90" s="32">
        <f>Approved!I91</f>
        <v>0</v>
      </c>
      <c r="G90" s="122">
        <f>Approved!V91</f>
        <v>0</v>
      </c>
      <c r="H90" s="122">
        <f>Approved!W91</f>
        <v>0</v>
      </c>
      <c r="I90" s="62"/>
      <c r="J90" s="114">
        <f>Approved!Y91+91</f>
        <v>91</v>
      </c>
      <c r="K90" s="115"/>
      <c r="L90" s="116">
        <f>Approved!O91/4</f>
        <v>0</v>
      </c>
      <c r="M90" s="112"/>
      <c r="N90" s="112"/>
      <c r="O90" s="117"/>
      <c r="P90" s="114"/>
      <c r="Q90" s="114"/>
      <c r="R90" s="114"/>
      <c r="S90" s="98"/>
    </row>
    <row r="91" spans="1:19" ht="12.75" customHeight="1" x14ac:dyDescent="0.35">
      <c r="A91" s="18">
        <f>Approved!A92</f>
        <v>0</v>
      </c>
      <c r="B91" s="18">
        <f>Approved!B92</f>
        <v>0</v>
      </c>
      <c r="C91" s="31">
        <f>Approved!C92</f>
        <v>0</v>
      </c>
      <c r="D91" s="31">
        <f>Approved!D92</f>
        <v>0</v>
      </c>
      <c r="E91" s="31">
        <f>Approved!H92</f>
        <v>0</v>
      </c>
      <c r="F91" s="32">
        <f>Approved!I92</f>
        <v>0</v>
      </c>
      <c r="G91" s="122">
        <f>Approved!V92</f>
        <v>0</v>
      </c>
      <c r="H91" s="122">
        <f>Approved!W92</f>
        <v>0</v>
      </c>
      <c r="I91" s="62"/>
      <c r="J91" s="114">
        <f>Approved!Y92+91</f>
        <v>91</v>
      </c>
      <c r="K91" s="115"/>
      <c r="L91" s="116">
        <f>Approved!O92/4</f>
        <v>0</v>
      </c>
      <c r="M91" s="112"/>
      <c r="N91" s="112"/>
      <c r="O91" s="117"/>
      <c r="P91" s="114"/>
      <c r="Q91" s="114"/>
      <c r="R91" s="114"/>
      <c r="S91" s="98"/>
    </row>
    <row r="92" spans="1:19" ht="12.75" customHeight="1" x14ac:dyDescent="0.35">
      <c r="A92" s="18">
        <f>Approved!A93</f>
        <v>0</v>
      </c>
      <c r="B92" s="18">
        <f>Approved!B93</f>
        <v>0</v>
      </c>
      <c r="C92" s="31">
        <f>Approved!C93</f>
        <v>0</v>
      </c>
      <c r="D92" s="31">
        <f>Approved!D93</f>
        <v>0</v>
      </c>
      <c r="E92" s="31">
        <f>Approved!H93</f>
        <v>0</v>
      </c>
      <c r="F92" s="32">
        <f>Approved!I93</f>
        <v>0</v>
      </c>
      <c r="G92" s="122">
        <f>Approved!V93</f>
        <v>0</v>
      </c>
      <c r="H92" s="122">
        <f>Approved!W93</f>
        <v>0</v>
      </c>
      <c r="I92" s="62"/>
      <c r="J92" s="114">
        <f>Approved!Y93+91</f>
        <v>91</v>
      </c>
      <c r="K92" s="115"/>
      <c r="L92" s="116">
        <f>Approved!O93/4</f>
        <v>0</v>
      </c>
      <c r="M92" s="112"/>
      <c r="N92" s="112"/>
      <c r="O92" s="117"/>
      <c r="P92" s="114"/>
      <c r="Q92" s="114"/>
      <c r="R92" s="114"/>
      <c r="S92" s="98"/>
    </row>
    <row r="93" spans="1:19" ht="12.75" customHeight="1" x14ac:dyDescent="0.35">
      <c r="A93" s="18">
        <f>Approved!A94</f>
        <v>0</v>
      </c>
      <c r="B93" s="18">
        <f>Approved!B94</f>
        <v>0</v>
      </c>
      <c r="C93" s="31">
        <f>Approved!C94</f>
        <v>0</v>
      </c>
      <c r="D93" s="31">
        <f>Approved!D94</f>
        <v>0</v>
      </c>
      <c r="E93" s="31">
        <f>Approved!H94</f>
        <v>0</v>
      </c>
      <c r="F93" s="32">
        <f>Approved!I94</f>
        <v>0</v>
      </c>
      <c r="G93" s="122">
        <f>Approved!V94</f>
        <v>0</v>
      </c>
      <c r="H93" s="122">
        <f>Approved!W94</f>
        <v>0</v>
      </c>
      <c r="I93" s="62"/>
      <c r="J93" s="114">
        <f>Approved!Y94+91</f>
        <v>91</v>
      </c>
      <c r="K93" s="115"/>
      <c r="L93" s="116">
        <f>Approved!O94/4</f>
        <v>0</v>
      </c>
      <c r="M93" s="112"/>
      <c r="N93" s="112"/>
      <c r="O93" s="117"/>
      <c r="P93" s="114"/>
      <c r="Q93" s="114"/>
      <c r="R93" s="114"/>
      <c r="S93" s="98"/>
    </row>
    <row r="94" spans="1:19" ht="12.75" customHeight="1" x14ac:dyDescent="0.35">
      <c r="A94" s="18">
        <f>Approved!A95</f>
        <v>0</v>
      </c>
      <c r="B94" s="18">
        <f>Approved!B95</f>
        <v>0</v>
      </c>
      <c r="C94" s="31">
        <f>Approved!C95</f>
        <v>0</v>
      </c>
      <c r="D94" s="31">
        <f>Approved!D95</f>
        <v>0</v>
      </c>
      <c r="E94" s="31">
        <f>Approved!H95</f>
        <v>0</v>
      </c>
      <c r="F94" s="32">
        <f>Approved!I95</f>
        <v>0</v>
      </c>
      <c r="G94" s="122">
        <f>Approved!V95</f>
        <v>0</v>
      </c>
      <c r="H94" s="122">
        <f>Approved!W95</f>
        <v>0</v>
      </c>
      <c r="I94" s="62"/>
      <c r="J94" s="114">
        <f>Approved!Y95+91</f>
        <v>91</v>
      </c>
      <c r="K94" s="115"/>
      <c r="L94" s="116">
        <f>Approved!O95/4</f>
        <v>0</v>
      </c>
      <c r="M94" s="112"/>
      <c r="N94" s="112"/>
      <c r="O94" s="117"/>
      <c r="P94" s="114"/>
      <c r="Q94" s="114"/>
      <c r="R94" s="114"/>
      <c r="S94" s="98"/>
    </row>
    <row r="95" spans="1:19" ht="12.75" customHeight="1" x14ac:dyDescent="0.35">
      <c r="A95" s="18">
        <f>Approved!A96</f>
        <v>0</v>
      </c>
      <c r="B95" s="18">
        <f>Approved!B96</f>
        <v>0</v>
      </c>
      <c r="C95" s="31">
        <f>Approved!C96</f>
        <v>0</v>
      </c>
      <c r="D95" s="31">
        <f>Approved!D96</f>
        <v>0</v>
      </c>
      <c r="E95" s="31">
        <f>Approved!H96</f>
        <v>0</v>
      </c>
      <c r="F95" s="32">
        <f>Approved!I96</f>
        <v>0</v>
      </c>
      <c r="G95" s="122">
        <f>Approved!V96</f>
        <v>0</v>
      </c>
      <c r="H95" s="122">
        <f>Approved!W96</f>
        <v>0</v>
      </c>
      <c r="I95" s="62"/>
      <c r="J95" s="114">
        <f>Approved!Y96+91</f>
        <v>91</v>
      </c>
      <c r="K95" s="115"/>
      <c r="L95" s="116">
        <f>Approved!O96/4</f>
        <v>0</v>
      </c>
      <c r="M95" s="112"/>
      <c r="N95" s="112"/>
      <c r="O95" s="117"/>
      <c r="P95" s="114"/>
      <c r="Q95" s="114"/>
      <c r="R95" s="114"/>
      <c r="S95" s="98"/>
    </row>
    <row r="96" spans="1:19" ht="12.75" customHeight="1" x14ac:dyDescent="0.35">
      <c r="A96" s="18">
        <f>Approved!A97</f>
        <v>0</v>
      </c>
      <c r="B96" s="18">
        <f>Approved!B97</f>
        <v>0</v>
      </c>
      <c r="C96" s="31">
        <f>Approved!C97</f>
        <v>0</v>
      </c>
      <c r="D96" s="31">
        <f>Approved!D97</f>
        <v>0</v>
      </c>
      <c r="E96" s="31">
        <f>Approved!H97</f>
        <v>0</v>
      </c>
      <c r="F96" s="32">
        <f>Approved!I97</f>
        <v>0</v>
      </c>
      <c r="G96" s="122">
        <f>Approved!V97</f>
        <v>0</v>
      </c>
      <c r="H96" s="122">
        <f>Approved!W97</f>
        <v>0</v>
      </c>
      <c r="I96" s="62"/>
      <c r="J96" s="114">
        <f>Approved!Y97+91</f>
        <v>91</v>
      </c>
      <c r="K96" s="115"/>
      <c r="L96" s="116">
        <f>Approved!O97/4</f>
        <v>0</v>
      </c>
      <c r="M96" s="112"/>
      <c r="N96" s="112"/>
      <c r="O96" s="117"/>
      <c r="P96" s="114"/>
      <c r="Q96" s="114"/>
      <c r="R96" s="114"/>
      <c r="S96" s="98"/>
    </row>
    <row r="97" spans="1:19" ht="12.75" customHeight="1" x14ac:dyDescent="0.35">
      <c r="A97" s="18">
        <f>Approved!A98</f>
        <v>0</v>
      </c>
      <c r="B97" s="18">
        <f>Approved!B98</f>
        <v>0</v>
      </c>
      <c r="C97" s="31">
        <f>Approved!C98</f>
        <v>0</v>
      </c>
      <c r="D97" s="31">
        <f>Approved!D98</f>
        <v>0</v>
      </c>
      <c r="E97" s="31">
        <f>Approved!H98</f>
        <v>0</v>
      </c>
      <c r="F97" s="32">
        <f>Approved!I98</f>
        <v>0</v>
      </c>
      <c r="G97" s="122">
        <f>Approved!V98</f>
        <v>0</v>
      </c>
      <c r="H97" s="122">
        <f>Approved!W98</f>
        <v>0</v>
      </c>
      <c r="I97" s="62"/>
      <c r="J97" s="114">
        <f>Approved!Y98+91</f>
        <v>91</v>
      </c>
      <c r="K97" s="115"/>
      <c r="L97" s="116">
        <f>Approved!O98/4</f>
        <v>0</v>
      </c>
      <c r="M97" s="112"/>
      <c r="N97" s="112"/>
      <c r="O97" s="117"/>
      <c r="P97" s="114"/>
      <c r="Q97" s="114"/>
      <c r="R97" s="114"/>
      <c r="S97" s="98"/>
    </row>
    <row r="98" spans="1:19" ht="12.75" customHeight="1" x14ac:dyDescent="0.35">
      <c r="A98" s="18">
        <f>Approved!A99</f>
        <v>0</v>
      </c>
      <c r="B98" s="18">
        <f>Approved!B99</f>
        <v>0</v>
      </c>
      <c r="C98" s="31">
        <f>Approved!C99</f>
        <v>0</v>
      </c>
      <c r="D98" s="31">
        <f>Approved!D99</f>
        <v>0</v>
      </c>
      <c r="E98" s="31">
        <f>Approved!H99</f>
        <v>0</v>
      </c>
      <c r="F98" s="32">
        <f>Approved!I99</f>
        <v>0</v>
      </c>
      <c r="G98" s="122">
        <f>Approved!V99</f>
        <v>0</v>
      </c>
      <c r="H98" s="122">
        <f>Approved!W99</f>
        <v>0</v>
      </c>
      <c r="I98" s="62"/>
      <c r="J98" s="114">
        <f>Approved!Y99+91</f>
        <v>91</v>
      </c>
      <c r="K98" s="115"/>
      <c r="L98" s="116">
        <f>Approved!O99/4</f>
        <v>0</v>
      </c>
      <c r="M98" s="112"/>
      <c r="N98" s="112"/>
      <c r="O98" s="117"/>
      <c r="P98" s="114"/>
      <c r="Q98" s="114"/>
      <c r="R98" s="114"/>
      <c r="S98" s="98"/>
    </row>
    <row r="99" spans="1:19" ht="12.75" customHeight="1" x14ac:dyDescent="0.35">
      <c r="A99" s="18">
        <f>Approved!A100</f>
        <v>0</v>
      </c>
      <c r="B99" s="18">
        <f>Approved!B100</f>
        <v>0</v>
      </c>
      <c r="C99" s="31">
        <f>Approved!C100</f>
        <v>0</v>
      </c>
      <c r="D99" s="31">
        <f>Approved!D100</f>
        <v>0</v>
      </c>
      <c r="E99" s="31">
        <f>Approved!H100</f>
        <v>0</v>
      </c>
      <c r="F99" s="32">
        <f>Approved!I100</f>
        <v>0</v>
      </c>
      <c r="G99" s="122">
        <f>Approved!V100</f>
        <v>0</v>
      </c>
      <c r="H99" s="122">
        <f>Approved!W100</f>
        <v>0</v>
      </c>
      <c r="I99" s="62"/>
      <c r="J99" s="114">
        <f>Approved!Y100+91</f>
        <v>91</v>
      </c>
      <c r="K99" s="115"/>
      <c r="L99" s="116">
        <f>Approved!O100/4</f>
        <v>0</v>
      </c>
      <c r="M99" s="112"/>
      <c r="N99" s="112"/>
      <c r="O99" s="117"/>
      <c r="P99" s="114"/>
      <c r="Q99" s="114"/>
      <c r="R99" s="114"/>
      <c r="S99" s="98"/>
    </row>
    <row r="100" spans="1:19" ht="12.75" customHeight="1" x14ac:dyDescent="0.35">
      <c r="A100" s="18">
        <f>Approved!A101</f>
        <v>0</v>
      </c>
      <c r="B100" s="18">
        <f>Approved!B101</f>
        <v>0</v>
      </c>
      <c r="C100" s="31">
        <f>Approved!C101</f>
        <v>0</v>
      </c>
      <c r="D100" s="31">
        <f>Approved!D101</f>
        <v>0</v>
      </c>
      <c r="E100" s="31">
        <f>Approved!H101</f>
        <v>0</v>
      </c>
      <c r="F100" s="32">
        <f>Approved!I101</f>
        <v>0</v>
      </c>
      <c r="G100" s="122">
        <f>Approved!V101</f>
        <v>0</v>
      </c>
      <c r="H100" s="122">
        <f>Approved!W101</f>
        <v>0</v>
      </c>
      <c r="I100" s="62"/>
      <c r="J100" s="114">
        <f>Approved!Y101+91</f>
        <v>91</v>
      </c>
      <c r="K100" s="115"/>
      <c r="L100" s="116">
        <f>Approved!O101/4</f>
        <v>0</v>
      </c>
      <c r="M100" s="112"/>
      <c r="N100" s="112"/>
      <c r="O100" s="117"/>
      <c r="P100" s="114"/>
      <c r="Q100" s="114"/>
      <c r="R100" s="114"/>
      <c r="S100" s="98"/>
    </row>
    <row r="101" spans="1:19" ht="12.75" customHeight="1" x14ac:dyDescent="0.35">
      <c r="A101" s="18">
        <f>Approved!A102</f>
        <v>0</v>
      </c>
      <c r="B101" s="18">
        <f>Approved!B102</f>
        <v>0</v>
      </c>
      <c r="C101" s="31">
        <f>Approved!C102</f>
        <v>0</v>
      </c>
      <c r="D101" s="31">
        <f>Approved!D102</f>
        <v>0</v>
      </c>
      <c r="E101" s="31">
        <f>Approved!H102</f>
        <v>0</v>
      </c>
      <c r="F101" s="32">
        <f>Approved!I102</f>
        <v>0</v>
      </c>
      <c r="G101" s="122">
        <f>Approved!V102</f>
        <v>0</v>
      </c>
      <c r="H101" s="122">
        <f>Approved!W102</f>
        <v>0</v>
      </c>
      <c r="I101" s="62"/>
      <c r="J101" s="114">
        <f>Approved!Y102+91</f>
        <v>91</v>
      </c>
      <c r="K101" s="115"/>
      <c r="L101" s="116">
        <f>Approved!O102/4</f>
        <v>0</v>
      </c>
      <c r="M101" s="112"/>
      <c r="N101" s="112"/>
      <c r="O101" s="117"/>
      <c r="P101" s="114"/>
      <c r="Q101" s="114"/>
      <c r="R101" s="114"/>
      <c r="S101" s="98"/>
    </row>
  </sheetData>
  <autoFilter ref="A1:S57" xr:uid="{2E078C9B-0851-4660-8199-B3B75C9631D3}">
    <sortState xmlns:xlrd2="http://schemas.microsoft.com/office/spreadsheetml/2017/richdata2" ref="A2:S55">
      <sortCondition ref="C2:C55"/>
    </sortState>
  </autoFilter>
  <conditionalFormatting sqref="A2:A101">
    <cfRule type="containsText" dxfId="54" priority="1" operator="containsText" text="Alex">
      <formula>NOT(ISERROR(SEARCH("Alex",A2)))</formula>
    </cfRule>
    <cfRule type="containsText" dxfId="53" priority="6" operator="containsText" text="Deborah">
      <formula>NOT(ISERROR(SEARCH("Deborah",A2)))</formula>
    </cfRule>
    <cfRule type="containsText" dxfId="52" priority="8" operator="containsText" text="Sally">
      <formula>NOT(ISERROR(SEARCH("Sally",A2)))</formula>
    </cfRule>
  </conditionalFormatting>
  <conditionalFormatting sqref="A2:A176">
    <cfRule type="containsText" dxfId="51" priority="7" operator="containsText" text="Sarah">
      <formula>NOT(ISERROR(SEARCH("Sarah",A2)))</formula>
    </cfRule>
  </conditionalFormatting>
  <conditionalFormatting sqref="A102:A176">
    <cfRule type="containsText" dxfId="50" priority="15" operator="containsText" text="Sally">
      <formula>NOT(ISERROR(SEARCH("Sally",A102)))</formula>
    </cfRule>
  </conditionalFormatting>
  <conditionalFormatting sqref="B2:B101">
    <cfRule type="containsText" dxfId="49" priority="4" operator="containsText" text="PESF">
      <formula>NOT(ISERROR(SEARCH("PESF",B2)))</formula>
    </cfRule>
    <cfRule type="containsText" dxfId="48" priority="5" operator="containsText" text="NOLB">
      <formula>NOT(ISERROR(SEARCH("NOLB",B2)))</formula>
    </cfRule>
  </conditionalFormatting>
  <conditionalFormatting sqref="B102:B176">
    <cfRule type="containsText" dxfId="47" priority="9" operator="containsText" text="0">
      <formula>NOT(ISERROR(SEARCH("0",B102)))</formula>
    </cfRule>
    <cfRule type="containsText" dxfId="46" priority="10" operator="containsText" text="PESF">
      <formula>NOT(ISERROR(SEARCH("PESF",B102)))</formula>
    </cfRule>
    <cfRule type="containsText" dxfId="45" priority="11" operator="containsText" text="NOLB">
      <formula>NOT(ISERROR(SEARCH("NOLB",B102)))</formula>
    </cfRule>
  </conditionalFormatting>
  <conditionalFormatting sqref="J2:J101">
    <cfRule type="timePeriod" dxfId="44" priority="2" timePeriod="thisMonth">
      <formula>AND(MONTH(J2)=MONTH(TODAY()),YEAR(J2)=YEAR(TODAY()))</formula>
    </cfRule>
    <cfRule type="cellIs" dxfId="43" priority="3" operator="between">
      <formula>73</formula>
      <formula>45382</formula>
    </cfRule>
  </conditionalFormatting>
  <dataValidations count="3">
    <dataValidation allowBlank="1" showInputMessage="1" showErrorMessage="1" sqref="O1 L2:L101 M2:O1048576 R2:R106" xr:uid="{E5D830C5-43A8-437B-83C9-E645A1D14422}"/>
    <dataValidation type="date" allowBlank="1" showInputMessage="1" showErrorMessage="1" sqref="Q2:Q101 S2:S101" xr:uid="{28014793-B252-4C30-AD02-FFC978AC66C8}">
      <formula1>45383</formula1>
      <formula2>46112</formula2>
    </dataValidation>
    <dataValidation type="list" allowBlank="1" showInputMessage="1" showErrorMessage="1" sqref="B2:B101" xr:uid="{C21E6FC9-54DE-4862-B3D9-542C45ADB45B}">
      <formula1>"NOLB, PESF"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440B-C272-408B-AE8A-55B15976EEF8}">
  <sheetPr codeName="Sheet8"/>
  <dimension ref="A1:S422"/>
  <sheetViews>
    <sheetView zoomScale="90" zoomScaleNormal="9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ColWidth="9.1796875" defaultRowHeight="12.75" customHeight="1" x14ac:dyDescent="0.3"/>
  <cols>
    <col min="1" max="1" width="6.26953125" style="4" customWidth="1"/>
    <col min="2" max="2" width="7.26953125" style="4" customWidth="1"/>
    <col min="3" max="3" width="22.453125" style="5" customWidth="1"/>
    <col min="4" max="4" width="21" style="4" customWidth="1"/>
    <col min="5" max="5" width="17" style="5" customWidth="1"/>
    <col min="6" max="6" width="25.1796875" style="5" customWidth="1"/>
    <col min="7" max="7" width="10.1796875" style="5" customWidth="1"/>
    <col min="8" max="8" width="10.26953125" style="5" customWidth="1"/>
    <col min="9" max="9" width="17" style="4" customWidth="1"/>
    <col min="10" max="10" width="11.54296875" style="4" customWidth="1"/>
    <col min="11" max="11" width="13.54296875" style="4" bestFit="1" customWidth="1"/>
    <col min="12" max="12" width="9.453125" style="6" customWidth="1"/>
    <col min="13" max="15" width="9.453125" style="4" customWidth="1"/>
    <col min="16" max="16" width="11.81640625" style="4" customWidth="1"/>
    <col min="17" max="17" width="12.7265625" style="4" customWidth="1"/>
    <col min="18" max="18" width="12.26953125" style="4" customWidth="1"/>
    <col min="19" max="19" width="21" style="4" bestFit="1" customWidth="1"/>
    <col min="20" max="20" width="17" style="4" customWidth="1"/>
    <col min="21" max="16384" width="9.1796875" style="4"/>
  </cols>
  <sheetData>
    <row r="1" spans="1:19" s="8" customFormat="1" ht="57" customHeight="1" x14ac:dyDescent="0.35">
      <c r="A1" s="15" t="s">
        <v>14</v>
      </c>
      <c r="B1" s="15" t="s">
        <v>73</v>
      </c>
      <c r="C1" s="16" t="s">
        <v>16</v>
      </c>
      <c r="D1" s="16" t="s">
        <v>61</v>
      </c>
      <c r="E1" s="16" t="s">
        <v>21</v>
      </c>
      <c r="F1" s="16" t="s">
        <v>22</v>
      </c>
      <c r="G1" s="27" t="s">
        <v>35</v>
      </c>
      <c r="H1" s="27" t="s">
        <v>36</v>
      </c>
      <c r="I1" s="63" t="s">
        <v>62</v>
      </c>
      <c r="J1" s="64" t="s">
        <v>78</v>
      </c>
      <c r="K1" s="65" t="s">
        <v>64</v>
      </c>
      <c r="L1" s="66" t="s">
        <v>79</v>
      </c>
      <c r="M1" s="66" t="s">
        <v>66</v>
      </c>
      <c r="N1" s="66" t="s">
        <v>76</v>
      </c>
      <c r="O1" s="78" t="s">
        <v>68</v>
      </c>
      <c r="P1" s="67" t="s">
        <v>69</v>
      </c>
      <c r="Q1" s="64" t="s">
        <v>70</v>
      </c>
      <c r="R1" s="64" t="s">
        <v>80</v>
      </c>
      <c r="S1" s="64" t="s">
        <v>62</v>
      </c>
    </row>
    <row r="2" spans="1:19" ht="14.25" customHeight="1" x14ac:dyDescent="0.35">
      <c r="A2" s="18">
        <f>Approved!A3</f>
        <v>0</v>
      </c>
      <c r="B2" s="18">
        <f>Approved!B3</f>
        <v>0</v>
      </c>
      <c r="C2" s="31">
        <f>Approved!C3</f>
        <v>0</v>
      </c>
      <c r="D2" s="31">
        <f>Approved!D3</f>
        <v>0</v>
      </c>
      <c r="E2" s="31">
        <f>Approved!H3</f>
        <v>0</v>
      </c>
      <c r="F2" s="32">
        <f>Approved!I3</f>
        <v>0</v>
      </c>
      <c r="G2" s="122">
        <f>Approved!V3</f>
        <v>0</v>
      </c>
      <c r="H2" s="122">
        <f>Approved!W3</f>
        <v>0</v>
      </c>
      <c r="I2" s="62"/>
      <c r="J2" s="114">
        <f>Approved!Y3+91</f>
        <v>91</v>
      </c>
      <c r="K2" s="115"/>
      <c r="L2" s="116">
        <f>Approved!O3/4</f>
        <v>0</v>
      </c>
      <c r="M2" s="112"/>
      <c r="N2" s="112"/>
      <c r="O2" s="117"/>
      <c r="P2" s="114"/>
      <c r="Q2" s="114"/>
      <c r="R2" s="114"/>
      <c r="S2" s="98"/>
    </row>
    <row r="3" spans="1:19" ht="14.25" customHeight="1" x14ac:dyDescent="0.35">
      <c r="A3" s="18">
        <f>Approved!A4</f>
        <v>0</v>
      </c>
      <c r="B3" s="18">
        <f>Approved!B4</f>
        <v>0</v>
      </c>
      <c r="C3" s="31">
        <f>Approved!C4</f>
        <v>0</v>
      </c>
      <c r="D3" s="31">
        <f>Approved!D4</f>
        <v>0</v>
      </c>
      <c r="E3" s="31">
        <f>Approved!H4</f>
        <v>0</v>
      </c>
      <c r="F3" s="32">
        <f>Approved!I4</f>
        <v>0</v>
      </c>
      <c r="G3" s="122">
        <f>Approved!V4</f>
        <v>0</v>
      </c>
      <c r="H3" s="122">
        <f>Approved!W4</f>
        <v>0</v>
      </c>
      <c r="I3" s="62"/>
      <c r="J3" s="114">
        <f>Approved!Y4+91</f>
        <v>91</v>
      </c>
      <c r="K3" s="115"/>
      <c r="L3" s="116">
        <f>Approved!O4/4</f>
        <v>0</v>
      </c>
      <c r="M3" s="112"/>
      <c r="N3" s="112"/>
      <c r="O3" s="117"/>
      <c r="P3" s="114"/>
      <c r="Q3" s="114"/>
      <c r="R3" s="114"/>
      <c r="S3" s="98"/>
    </row>
    <row r="4" spans="1:19" ht="14.25" customHeight="1" x14ac:dyDescent="0.35">
      <c r="A4" s="18">
        <f>Approved!A5</f>
        <v>0</v>
      </c>
      <c r="B4" s="18">
        <f>Approved!B5</f>
        <v>0</v>
      </c>
      <c r="C4" s="31">
        <f>Approved!C5</f>
        <v>0</v>
      </c>
      <c r="D4" s="31">
        <f>Approved!D5</f>
        <v>0</v>
      </c>
      <c r="E4" s="31">
        <f>Approved!H5</f>
        <v>0</v>
      </c>
      <c r="F4" s="32">
        <f>Approved!I5</f>
        <v>0</v>
      </c>
      <c r="G4" s="122">
        <f>Approved!V5</f>
        <v>0</v>
      </c>
      <c r="H4" s="122">
        <f>Approved!W5</f>
        <v>0</v>
      </c>
      <c r="I4" s="62"/>
      <c r="J4" s="114">
        <f>Approved!Y5+91</f>
        <v>91</v>
      </c>
      <c r="K4" s="115"/>
      <c r="L4" s="116">
        <f>Approved!O5/4</f>
        <v>0</v>
      </c>
      <c r="M4" s="112"/>
      <c r="N4" s="112"/>
      <c r="O4" s="117"/>
      <c r="P4" s="114"/>
      <c r="Q4" s="114"/>
      <c r="R4" s="114"/>
      <c r="S4" s="98"/>
    </row>
    <row r="5" spans="1:19" ht="14.25" customHeight="1" x14ac:dyDescent="0.35">
      <c r="A5" s="18">
        <f>Approved!A6</f>
        <v>0</v>
      </c>
      <c r="B5" s="18">
        <f>Approved!B6</f>
        <v>0</v>
      </c>
      <c r="C5" s="31">
        <f>Approved!C6</f>
        <v>0</v>
      </c>
      <c r="D5" s="31">
        <f>Approved!D6</f>
        <v>0</v>
      </c>
      <c r="E5" s="31">
        <f>Approved!H6</f>
        <v>0</v>
      </c>
      <c r="F5" s="32">
        <f>Approved!I6</f>
        <v>0</v>
      </c>
      <c r="G5" s="122">
        <f>Approved!V6</f>
        <v>0</v>
      </c>
      <c r="H5" s="122">
        <f>Approved!W6</f>
        <v>0</v>
      </c>
      <c r="I5" s="62"/>
      <c r="J5" s="114">
        <f>Approved!Y6+91</f>
        <v>91</v>
      </c>
      <c r="K5" s="115"/>
      <c r="L5" s="116">
        <f>Approved!O6/4</f>
        <v>0</v>
      </c>
      <c r="M5" s="112"/>
      <c r="N5" s="112"/>
      <c r="O5" s="117"/>
      <c r="P5" s="114"/>
      <c r="Q5" s="114"/>
      <c r="R5" s="114"/>
      <c r="S5" s="98"/>
    </row>
    <row r="6" spans="1:19" ht="14.25" customHeight="1" x14ac:dyDescent="0.35">
      <c r="A6" s="18">
        <f>Approved!A7</f>
        <v>0</v>
      </c>
      <c r="B6" s="18">
        <f>Approved!B7</f>
        <v>0</v>
      </c>
      <c r="C6" s="31">
        <f>Approved!C7</f>
        <v>0</v>
      </c>
      <c r="D6" s="31">
        <f>Approved!D7</f>
        <v>0</v>
      </c>
      <c r="E6" s="31">
        <f>Approved!H7</f>
        <v>0</v>
      </c>
      <c r="F6" s="32">
        <f>Approved!I7</f>
        <v>0</v>
      </c>
      <c r="G6" s="122">
        <f>Approved!V7</f>
        <v>0</v>
      </c>
      <c r="H6" s="122">
        <f>Approved!W7</f>
        <v>0</v>
      </c>
      <c r="I6" s="62"/>
      <c r="J6" s="114">
        <f>Approved!Y7+91</f>
        <v>91</v>
      </c>
      <c r="K6" s="115"/>
      <c r="L6" s="116">
        <f>Approved!O7/4</f>
        <v>0</v>
      </c>
      <c r="M6" s="112"/>
      <c r="N6" s="112"/>
      <c r="O6" s="117"/>
      <c r="P6" s="114"/>
      <c r="Q6" s="114"/>
      <c r="R6" s="114"/>
      <c r="S6" s="98"/>
    </row>
    <row r="7" spans="1:19" ht="14.25" customHeight="1" x14ac:dyDescent="0.35">
      <c r="A7" s="18">
        <f>Approved!A8</f>
        <v>0</v>
      </c>
      <c r="B7" s="18">
        <f>Approved!B8</f>
        <v>0</v>
      </c>
      <c r="C7" s="31">
        <f>Approved!C8</f>
        <v>0</v>
      </c>
      <c r="D7" s="31">
        <f>Approved!D8</f>
        <v>0</v>
      </c>
      <c r="E7" s="31">
        <f>Approved!H8</f>
        <v>0</v>
      </c>
      <c r="F7" s="32">
        <f>Approved!I8</f>
        <v>0</v>
      </c>
      <c r="G7" s="122">
        <f>Approved!V8</f>
        <v>0</v>
      </c>
      <c r="H7" s="122">
        <f>Approved!W8</f>
        <v>0</v>
      </c>
      <c r="I7" s="62"/>
      <c r="J7" s="114">
        <f>Approved!Y8+91</f>
        <v>91</v>
      </c>
      <c r="K7" s="115"/>
      <c r="L7" s="116">
        <f>Approved!O8/4</f>
        <v>0</v>
      </c>
      <c r="M7" s="112"/>
      <c r="N7" s="112"/>
      <c r="O7" s="117"/>
      <c r="P7" s="114"/>
      <c r="Q7" s="114"/>
      <c r="R7" s="114"/>
      <c r="S7" s="98"/>
    </row>
    <row r="8" spans="1:19" ht="14.25" customHeight="1" x14ac:dyDescent="0.35">
      <c r="A8" s="18">
        <f>Approved!A9</f>
        <v>0</v>
      </c>
      <c r="B8" s="18">
        <f>Approved!B9</f>
        <v>0</v>
      </c>
      <c r="C8" s="31">
        <f>Approved!C9</f>
        <v>0</v>
      </c>
      <c r="D8" s="31">
        <f>Approved!D9</f>
        <v>0</v>
      </c>
      <c r="E8" s="31">
        <f>Approved!H9</f>
        <v>0</v>
      </c>
      <c r="F8" s="32">
        <f>Approved!I9</f>
        <v>0</v>
      </c>
      <c r="G8" s="122">
        <f>Approved!V9</f>
        <v>0</v>
      </c>
      <c r="H8" s="122">
        <f>Approved!W9</f>
        <v>0</v>
      </c>
      <c r="I8" s="62"/>
      <c r="J8" s="114">
        <f>Approved!Y9+91</f>
        <v>91</v>
      </c>
      <c r="K8" s="115"/>
      <c r="L8" s="116">
        <f>Approved!O9/4</f>
        <v>0</v>
      </c>
      <c r="M8" s="112"/>
      <c r="N8" s="112"/>
      <c r="O8" s="117"/>
      <c r="P8" s="114"/>
      <c r="Q8" s="114"/>
      <c r="R8" s="114"/>
      <c r="S8" s="98"/>
    </row>
    <row r="9" spans="1:19" ht="14.25" customHeight="1" x14ac:dyDescent="0.35">
      <c r="A9" s="18">
        <f>Approved!A10</f>
        <v>0</v>
      </c>
      <c r="B9" s="18">
        <f>Approved!B10</f>
        <v>0</v>
      </c>
      <c r="C9" s="31">
        <f>Approved!C10</f>
        <v>0</v>
      </c>
      <c r="D9" s="31">
        <f>Approved!D10</f>
        <v>0</v>
      </c>
      <c r="E9" s="31">
        <f>Approved!H10</f>
        <v>0</v>
      </c>
      <c r="F9" s="32">
        <f>Approved!I10</f>
        <v>0</v>
      </c>
      <c r="G9" s="122">
        <f>Approved!V10</f>
        <v>0</v>
      </c>
      <c r="H9" s="122">
        <f>Approved!W10</f>
        <v>0</v>
      </c>
      <c r="I9" s="62"/>
      <c r="J9" s="114">
        <f>Approved!Y10+91</f>
        <v>91</v>
      </c>
      <c r="K9" s="115"/>
      <c r="L9" s="116">
        <f>Approved!O10/4</f>
        <v>0</v>
      </c>
      <c r="M9" s="112"/>
      <c r="N9" s="112"/>
      <c r="O9" s="117"/>
      <c r="P9" s="114"/>
      <c r="Q9" s="114"/>
      <c r="R9" s="114"/>
      <c r="S9" s="98"/>
    </row>
    <row r="10" spans="1:19" ht="14.25" customHeight="1" x14ac:dyDescent="0.35">
      <c r="A10" s="18">
        <f>Approved!A11</f>
        <v>0</v>
      </c>
      <c r="B10" s="18">
        <f>Approved!B11</f>
        <v>0</v>
      </c>
      <c r="C10" s="31">
        <f>Approved!C11</f>
        <v>0</v>
      </c>
      <c r="D10" s="31">
        <f>Approved!D11</f>
        <v>0</v>
      </c>
      <c r="E10" s="31">
        <f>Approved!H11</f>
        <v>0</v>
      </c>
      <c r="F10" s="32">
        <f>Approved!I11</f>
        <v>0</v>
      </c>
      <c r="G10" s="122">
        <f>Approved!V11</f>
        <v>0</v>
      </c>
      <c r="H10" s="122">
        <f>Approved!W11</f>
        <v>0</v>
      </c>
      <c r="I10" s="62"/>
      <c r="J10" s="114">
        <f>Approved!Y11+91</f>
        <v>91</v>
      </c>
      <c r="K10" s="115"/>
      <c r="L10" s="116">
        <f>Approved!O11/4</f>
        <v>0</v>
      </c>
      <c r="M10" s="112"/>
      <c r="N10" s="112"/>
      <c r="O10" s="117"/>
      <c r="P10" s="114"/>
      <c r="Q10" s="114"/>
      <c r="R10" s="114"/>
      <c r="S10" s="98"/>
    </row>
    <row r="11" spans="1:19" ht="14.25" customHeight="1" x14ac:dyDescent="0.35">
      <c r="A11" s="18">
        <f>Approved!A12</f>
        <v>0</v>
      </c>
      <c r="B11" s="18">
        <f>Approved!B12</f>
        <v>0</v>
      </c>
      <c r="C11" s="31">
        <f>Approved!C12</f>
        <v>0</v>
      </c>
      <c r="D11" s="31">
        <f>Approved!D12</f>
        <v>0</v>
      </c>
      <c r="E11" s="31">
        <f>Approved!H12</f>
        <v>0</v>
      </c>
      <c r="F11" s="32">
        <f>Approved!I12</f>
        <v>0</v>
      </c>
      <c r="G11" s="122">
        <f>Approved!V12</f>
        <v>0</v>
      </c>
      <c r="H11" s="122">
        <f>Approved!W12</f>
        <v>0</v>
      </c>
      <c r="I11" s="62"/>
      <c r="J11" s="114">
        <f>Approved!Y12+91</f>
        <v>91</v>
      </c>
      <c r="K11" s="115"/>
      <c r="L11" s="116">
        <f>Approved!O12/4</f>
        <v>0</v>
      </c>
      <c r="M11" s="112"/>
      <c r="N11" s="112"/>
      <c r="O11" s="117"/>
      <c r="P11" s="114"/>
      <c r="Q11" s="114"/>
      <c r="R11" s="114"/>
      <c r="S11" s="98"/>
    </row>
    <row r="12" spans="1:19" ht="14.25" customHeight="1" x14ac:dyDescent="0.35">
      <c r="A12" s="18">
        <f>Approved!A13</f>
        <v>0</v>
      </c>
      <c r="B12" s="18">
        <f>Approved!B13</f>
        <v>0</v>
      </c>
      <c r="C12" s="31">
        <f>Approved!C13</f>
        <v>0</v>
      </c>
      <c r="D12" s="31">
        <f>Approved!D13</f>
        <v>0</v>
      </c>
      <c r="E12" s="31">
        <f>Approved!H13</f>
        <v>0</v>
      </c>
      <c r="F12" s="32">
        <f>Approved!I13</f>
        <v>0</v>
      </c>
      <c r="G12" s="122">
        <f>Approved!V13</f>
        <v>0</v>
      </c>
      <c r="H12" s="122">
        <f>Approved!W13</f>
        <v>0</v>
      </c>
      <c r="I12" s="62"/>
      <c r="J12" s="114">
        <f>Approved!Y13+91</f>
        <v>91</v>
      </c>
      <c r="K12" s="115"/>
      <c r="L12" s="116">
        <f>Approved!O13/4</f>
        <v>0</v>
      </c>
      <c r="M12" s="112"/>
      <c r="N12" s="112"/>
      <c r="O12" s="117"/>
      <c r="P12" s="114"/>
      <c r="Q12" s="114"/>
      <c r="R12" s="114"/>
      <c r="S12" s="98"/>
    </row>
    <row r="13" spans="1:19" ht="14.25" customHeight="1" x14ac:dyDescent="0.35">
      <c r="A13" s="18">
        <f>Approved!A14</f>
        <v>0</v>
      </c>
      <c r="B13" s="18">
        <f>Approved!B14</f>
        <v>0</v>
      </c>
      <c r="C13" s="31">
        <f>Approved!C14</f>
        <v>0</v>
      </c>
      <c r="D13" s="31">
        <f>Approved!D14</f>
        <v>0</v>
      </c>
      <c r="E13" s="31">
        <f>Approved!H14</f>
        <v>0</v>
      </c>
      <c r="F13" s="32">
        <f>Approved!I14</f>
        <v>0</v>
      </c>
      <c r="G13" s="122">
        <f>Approved!V14</f>
        <v>0</v>
      </c>
      <c r="H13" s="122">
        <f>Approved!W14</f>
        <v>0</v>
      </c>
      <c r="I13" s="62"/>
      <c r="J13" s="114">
        <f>Approved!Y14+91</f>
        <v>91</v>
      </c>
      <c r="K13" s="115"/>
      <c r="L13" s="116">
        <f>Approved!O14/4</f>
        <v>0</v>
      </c>
      <c r="M13" s="112"/>
      <c r="N13" s="112"/>
      <c r="O13" s="117"/>
      <c r="P13" s="114"/>
      <c r="Q13" s="114"/>
      <c r="R13" s="114"/>
      <c r="S13" s="98"/>
    </row>
    <row r="14" spans="1:19" ht="14.25" customHeight="1" x14ac:dyDescent="0.35">
      <c r="A14" s="18">
        <f>Approved!A15</f>
        <v>0</v>
      </c>
      <c r="B14" s="18">
        <f>Approved!B15</f>
        <v>0</v>
      </c>
      <c r="C14" s="31">
        <f>Approved!C15</f>
        <v>0</v>
      </c>
      <c r="D14" s="31">
        <f>Approved!D15</f>
        <v>0</v>
      </c>
      <c r="E14" s="31">
        <f>Approved!H15</f>
        <v>0</v>
      </c>
      <c r="F14" s="32">
        <f>Approved!I15</f>
        <v>0</v>
      </c>
      <c r="G14" s="122">
        <f>Approved!V15</f>
        <v>0</v>
      </c>
      <c r="H14" s="122">
        <f>Approved!W15</f>
        <v>0</v>
      </c>
      <c r="I14" s="62"/>
      <c r="J14" s="114">
        <f>Approved!Y15+91</f>
        <v>91</v>
      </c>
      <c r="K14" s="115"/>
      <c r="L14" s="116">
        <f>Approved!O15/4</f>
        <v>0</v>
      </c>
      <c r="M14" s="112"/>
      <c r="N14" s="112"/>
      <c r="O14" s="117"/>
      <c r="P14" s="114"/>
      <c r="Q14" s="114"/>
      <c r="R14" s="114"/>
      <c r="S14" s="98"/>
    </row>
    <row r="15" spans="1:19" ht="14.25" customHeight="1" x14ac:dyDescent="0.35">
      <c r="A15" s="18">
        <f>Approved!A16</f>
        <v>0</v>
      </c>
      <c r="B15" s="18">
        <f>Approved!B16</f>
        <v>0</v>
      </c>
      <c r="C15" s="31">
        <f>Approved!C16</f>
        <v>0</v>
      </c>
      <c r="D15" s="31">
        <f>Approved!D16</f>
        <v>0</v>
      </c>
      <c r="E15" s="31">
        <f>Approved!H16</f>
        <v>0</v>
      </c>
      <c r="F15" s="32">
        <f>Approved!I16</f>
        <v>0</v>
      </c>
      <c r="G15" s="122">
        <f>Approved!V16</f>
        <v>0</v>
      </c>
      <c r="H15" s="122">
        <f>Approved!W16</f>
        <v>0</v>
      </c>
      <c r="I15" s="62"/>
      <c r="J15" s="114">
        <f>Approved!Y16+91</f>
        <v>91</v>
      </c>
      <c r="K15" s="115"/>
      <c r="L15" s="116">
        <f>Approved!O16/4</f>
        <v>0</v>
      </c>
      <c r="M15" s="112"/>
      <c r="N15" s="112"/>
      <c r="O15" s="117"/>
      <c r="P15" s="114"/>
      <c r="Q15" s="114"/>
      <c r="R15" s="114"/>
      <c r="S15" s="98"/>
    </row>
    <row r="16" spans="1:19" ht="14.25" customHeight="1" x14ac:dyDescent="0.35">
      <c r="A16" s="18">
        <f>Approved!A17</f>
        <v>0</v>
      </c>
      <c r="B16" s="18">
        <f>Approved!B17</f>
        <v>0</v>
      </c>
      <c r="C16" s="31">
        <f>Approved!C17</f>
        <v>0</v>
      </c>
      <c r="D16" s="31">
        <f>Approved!D17</f>
        <v>0</v>
      </c>
      <c r="E16" s="31">
        <f>Approved!H17</f>
        <v>0</v>
      </c>
      <c r="F16" s="32">
        <f>Approved!I17</f>
        <v>0</v>
      </c>
      <c r="G16" s="122">
        <f>Approved!V17</f>
        <v>0</v>
      </c>
      <c r="H16" s="122">
        <f>Approved!W17</f>
        <v>0</v>
      </c>
      <c r="I16" s="62"/>
      <c r="J16" s="114">
        <f>Approved!Y17+91</f>
        <v>91</v>
      </c>
      <c r="K16" s="115"/>
      <c r="L16" s="116">
        <f>Approved!O17/4</f>
        <v>0</v>
      </c>
      <c r="M16" s="112"/>
      <c r="N16" s="112"/>
      <c r="O16" s="117"/>
      <c r="P16" s="114"/>
      <c r="Q16" s="114"/>
      <c r="R16" s="114"/>
      <c r="S16" s="98"/>
    </row>
    <row r="17" spans="1:19" ht="14.25" customHeight="1" x14ac:dyDescent="0.35">
      <c r="A17" s="18">
        <f>Approved!A18</f>
        <v>0</v>
      </c>
      <c r="B17" s="18">
        <f>Approved!B18</f>
        <v>0</v>
      </c>
      <c r="C17" s="31">
        <f>Approved!C18</f>
        <v>0</v>
      </c>
      <c r="D17" s="31">
        <f>Approved!D18</f>
        <v>0</v>
      </c>
      <c r="E17" s="31">
        <f>Approved!H18</f>
        <v>0</v>
      </c>
      <c r="F17" s="32">
        <f>Approved!I18</f>
        <v>0</v>
      </c>
      <c r="G17" s="122">
        <f>Approved!V18</f>
        <v>0</v>
      </c>
      <c r="H17" s="122">
        <f>Approved!W18</f>
        <v>0</v>
      </c>
      <c r="I17" s="62"/>
      <c r="J17" s="114">
        <f>Approved!Y18+91</f>
        <v>91</v>
      </c>
      <c r="K17" s="115"/>
      <c r="L17" s="116">
        <f>Approved!O18/4</f>
        <v>0</v>
      </c>
      <c r="M17" s="112"/>
      <c r="N17" s="112"/>
      <c r="O17" s="117"/>
      <c r="P17" s="114"/>
      <c r="Q17" s="114"/>
      <c r="R17" s="114"/>
      <c r="S17" s="98"/>
    </row>
    <row r="18" spans="1:19" ht="14.25" customHeight="1" x14ac:dyDescent="0.35">
      <c r="A18" s="18">
        <f>Approved!A19</f>
        <v>0</v>
      </c>
      <c r="B18" s="18">
        <f>Approved!B19</f>
        <v>0</v>
      </c>
      <c r="C18" s="31">
        <f>Approved!C19</f>
        <v>0</v>
      </c>
      <c r="D18" s="31">
        <f>Approved!D19</f>
        <v>0</v>
      </c>
      <c r="E18" s="31">
        <f>Approved!H19</f>
        <v>0</v>
      </c>
      <c r="F18" s="32">
        <f>Approved!I19</f>
        <v>0</v>
      </c>
      <c r="G18" s="122">
        <f>Approved!V19</f>
        <v>0</v>
      </c>
      <c r="H18" s="122">
        <f>Approved!W19</f>
        <v>0</v>
      </c>
      <c r="I18" s="62"/>
      <c r="J18" s="114">
        <f>Approved!Y19+91</f>
        <v>91</v>
      </c>
      <c r="K18" s="115"/>
      <c r="L18" s="116">
        <f>Approved!O19/4</f>
        <v>0</v>
      </c>
      <c r="M18" s="112"/>
      <c r="N18" s="112"/>
      <c r="O18" s="117"/>
      <c r="P18" s="114"/>
      <c r="Q18" s="114"/>
      <c r="R18" s="114"/>
      <c r="S18" s="98"/>
    </row>
    <row r="19" spans="1:19" ht="14.25" customHeight="1" x14ac:dyDescent="0.35">
      <c r="A19" s="18">
        <f>Approved!A20</f>
        <v>0</v>
      </c>
      <c r="B19" s="18">
        <f>Approved!B20</f>
        <v>0</v>
      </c>
      <c r="C19" s="31">
        <f>Approved!C20</f>
        <v>0</v>
      </c>
      <c r="D19" s="31">
        <f>Approved!D20</f>
        <v>0</v>
      </c>
      <c r="E19" s="31">
        <f>Approved!H20</f>
        <v>0</v>
      </c>
      <c r="F19" s="32">
        <f>Approved!I20</f>
        <v>0</v>
      </c>
      <c r="G19" s="122">
        <f>Approved!V20</f>
        <v>0</v>
      </c>
      <c r="H19" s="122">
        <f>Approved!W20</f>
        <v>0</v>
      </c>
      <c r="I19" s="62"/>
      <c r="J19" s="114">
        <f>Approved!Y20+91</f>
        <v>91</v>
      </c>
      <c r="K19" s="115"/>
      <c r="L19" s="116">
        <f>Approved!O20/4</f>
        <v>0</v>
      </c>
      <c r="M19" s="112"/>
      <c r="N19" s="112"/>
      <c r="O19" s="117"/>
      <c r="P19" s="114"/>
      <c r="Q19" s="114"/>
      <c r="R19" s="114"/>
      <c r="S19" s="98"/>
    </row>
    <row r="20" spans="1:19" ht="14.25" customHeight="1" x14ac:dyDescent="0.35">
      <c r="A20" s="18">
        <f>Approved!A21</f>
        <v>0</v>
      </c>
      <c r="B20" s="18">
        <f>Approved!B21</f>
        <v>0</v>
      </c>
      <c r="C20" s="31">
        <f>Approved!C21</f>
        <v>0</v>
      </c>
      <c r="D20" s="31">
        <f>Approved!D21</f>
        <v>0</v>
      </c>
      <c r="E20" s="31">
        <f>Approved!H21</f>
        <v>0</v>
      </c>
      <c r="F20" s="32">
        <f>Approved!I21</f>
        <v>0</v>
      </c>
      <c r="G20" s="122">
        <f>Approved!V21</f>
        <v>0</v>
      </c>
      <c r="H20" s="122">
        <f>Approved!W21</f>
        <v>0</v>
      </c>
      <c r="I20" s="62"/>
      <c r="J20" s="114">
        <f>Approved!Y21+91</f>
        <v>91</v>
      </c>
      <c r="K20" s="115"/>
      <c r="L20" s="116">
        <f>Approved!O21/4</f>
        <v>0</v>
      </c>
      <c r="M20" s="112"/>
      <c r="N20" s="112"/>
      <c r="O20" s="117"/>
      <c r="P20" s="114"/>
      <c r="Q20" s="114"/>
      <c r="R20" s="114"/>
      <c r="S20" s="98"/>
    </row>
    <row r="21" spans="1:19" ht="14.25" customHeight="1" x14ac:dyDescent="0.35">
      <c r="A21" s="18">
        <f>Approved!A22</f>
        <v>0</v>
      </c>
      <c r="B21" s="18">
        <f>Approved!B22</f>
        <v>0</v>
      </c>
      <c r="C21" s="31">
        <f>Approved!C22</f>
        <v>0</v>
      </c>
      <c r="D21" s="31">
        <f>Approved!D22</f>
        <v>0</v>
      </c>
      <c r="E21" s="31">
        <f>Approved!H22</f>
        <v>0</v>
      </c>
      <c r="F21" s="32">
        <f>Approved!I22</f>
        <v>0</v>
      </c>
      <c r="G21" s="122">
        <f>Approved!V22</f>
        <v>0</v>
      </c>
      <c r="H21" s="122">
        <f>Approved!W22</f>
        <v>0</v>
      </c>
      <c r="I21" s="62"/>
      <c r="J21" s="114">
        <f>Approved!Y22+91</f>
        <v>91</v>
      </c>
      <c r="K21" s="115"/>
      <c r="L21" s="116">
        <f>Approved!O22/4</f>
        <v>0</v>
      </c>
      <c r="M21" s="112"/>
      <c r="N21" s="112"/>
      <c r="O21" s="117"/>
      <c r="P21" s="114"/>
      <c r="Q21" s="114"/>
      <c r="R21" s="114"/>
      <c r="S21" s="98"/>
    </row>
    <row r="22" spans="1:19" ht="14.25" customHeight="1" x14ac:dyDescent="0.35">
      <c r="A22" s="18">
        <f>Approved!A23</f>
        <v>0</v>
      </c>
      <c r="B22" s="18">
        <f>Approved!B23</f>
        <v>0</v>
      </c>
      <c r="C22" s="31">
        <f>Approved!C23</f>
        <v>0</v>
      </c>
      <c r="D22" s="31">
        <f>Approved!D23</f>
        <v>0</v>
      </c>
      <c r="E22" s="31">
        <f>Approved!H23</f>
        <v>0</v>
      </c>
      <c r="F22" s="32">
        <f>Approved!I23</f>
        <v>0</v>
      </c>
      <c r="G22" s="122">
        <f>Approved!V23</f>
        <v>0</v>
      </c>
      <c r="H22" s="122">
        <f>Approved!W23</f>
        <v>0</v>
      </c>
      <c r="I22" s="62"/>
      <c r="J22" s="114">
        <f>Approved!Y23+91</f>
        <v>91</v>
      </c>
      <c r="K22" s="115"/>
      <c r="L22" s="116">
        <f>Approved!O23/4</f>
        <v>0</v>
      </c>
      <c r="M22" s="112"/>
      <c r="N22" s="112"/>
      <c r="O22" s="117"/>
      <c r="P22" s="114"/>
      <c r="Q22" s="114"/>
      <c r="R22" s="114"/>
      <c r="S22" s="98"/>
    </row>
    <row r="23" spans="1:19" ht="14.25" customHeight="1" x14ac:dyDescent="0.35">
      <c r="A23" s="18">
        <f>Approved!A24</f>
        <v>0</v>
      </c>
      <c r="B23" s="18">
        <f>Approved!B24</f>
        <v>0</v>
      </c>
      <c r="C23" s="31">
        <f>Approved!C24</f>
        <v>0</v>
      </c>
      <c r="D23" s="31">
        <f>Approved!D24</f>
        <v>0</v>
      </c>
      <c r="E23" s="31">
        <f>Approved!H24</f>
        <v>0</v>
      </c>
      <c r="F23" s="32">
        <f>Approved!I24</f>
        <v>0</v>
      </c>
      <c r="G23" s="122">
        <f>Approved!V24</f>
        <v>0</v>
      </c>
      <c r="H23" s="122">
        <f>Approved!W24</f>
        <v>0</v>
      </c>
      <c r="I23" s="62"/>
      <c r="J23" s="114">
        <f>Approved!Y24+91</f>
        <v>91</v>
      </c>
      <c r="K23" s="115"/>
      <c r="L23" s="116">
        <f>Approved!O24/4</f>
        <v>0</v>
      </c>
      <c r="M23" s="112"/>
      <c r="N23" s="112"/>
      <c r="O23" s="117"/>
      <c r="P23" s="114"/>
      <c r="Q23" s="114"/>
      <c r="R23" s="114"/>
      <c r="S23" s="98"/>
    </row>
    <row r="24" spans="1:19" ht="14.25" customHeight="1" x14ac:dyDescent="0.35">
      <c r="A24" s="18">
        <f>Approved!A25</f>
        <v>0</v>
      </c>
      <c r="B24" s="18">
        <f>Approved!B25</f>
        <v>0</v>
      </c>
      <c r="C24" s="31">
        <f>Approved!C25</f>
        <v>0</v>
      </c>
      <c r="D24" s="31">
        <f>Approved!D25</f>
        <v>0</v>
      </c>
      <c r="E24" s="31">
        <f>Approved!H25</f>
        <v>0</v>
      </c>
      <c r="F24" s="32">
        <f>Approved!I25</f>
        <v>0</v>
      </c>
      <c r="G24" s="122">
        <f>Approved!V25</f>
        <v>0</v>
      </c>
      <c r="H24" s="122">
        <f>Approved!W25</f>
        <v>0</v>
      </c>
      <c r="I24" s="62"/>
      <c r="J24" s="114">
        <f>Approved!Y25+91</f>
        <v>91</v>
      </c>
      <c r="K24" s="115"/>
      <c r="L24" s="116">
        <f>Approved!O25/4</f>
        <v>0</v>
      </c>
      <c r="M24" s="112"/>
      <c r="N24" s="112"/>
      <c r="O24" s="117"/>
      <c r="P24" s="114"/>
      <c r="Q24" s="114"/>
      <c r="R24" s="114"/>
      <c r="S24" s="98"/>
    </row>
    <row r="25" spans="1:19" ht="14.25" customHeight="1" x14ac:dyDescent="0.35">
      <c r="A25" s="18">
        <f>Approved!A26</f>
        <v>0</v>
      </c>
      <c r="B25" s="18">
        <f>Approved!B26</f>
        <v>0</v>
      </c>
      <c r="C25" s="31">
        <f>Approved!C26</f>
        <v>0</v>
      </c>
      <c r="D25" s="31">
        <f>Approved!D26</f>
        <v>0</v>
      </c>
      <c r="E25" s="31">
        <f>Approved!H26</f>
        <v>0</v>
      </c>
      <c r="F25" s="32">
        <f>Approved!I26</f>
        <v>0</v>
      </c>
      <c r="G25" s="122">
        <f>Approved!V26</f>
        <v>0</v>
      </c>
      <c r="H25" s="122">
        <f>Approved!W26</f>
        <v>0</v>
      </c>
      <c r="I25" s="62"/>
      <c r="J25" s="114">
        <f>Approved!Y26+91</f>
        <v>91</v>
      </c>
      <c r="K25" s="115"/>
      <c r="L25" s="116">
        <f>Approved!O26/4</f>
        <v>0</v>
      </c>
      <c r="M25" s="112"/>
      <c r="N25" s="112"/>
      <c r="O25" s="117"/>
      <c r="P25" s="114"/>
      <c r="Q25" s="114"/>
      <c r="R25" s="114"/>
      <c r="S25" s="98"/>
    </row>
    <row r="26" spans="1:19" ht="14.25" customHeight="1" x14ac:dyDescent="0.35">
      <c r="A26" s="18">
        <f>Approved!A27</f>
        <v>0</v>
      </c>
      <c r="B26" s="18">
        <f>Approved!B27</f>
        <v>0</v>
      </c>
      <c r="C26" s="31">
        <f>Approved!C27</f>
        <v>0</v>
      </c>
      <c r="D26" s="31">
        <f>Approved!D27</f>
        <v>0</v>
      </c>
      <c r="E26" s="31">
        <f>Approved!H27</f>
        <v>0</v>
      </c>
      <c r="F26" s="32">
        <f>Approved!I27</f>
        <v>0</v>
      </c>
      <c r="G26" s="122">
        <f>Approved!V27</f>
        <v>0</v>
      </c>
      <c r="H26" s="122">
        <f>Approved!W27</f>
        <v>0</v>
      </c>
      <c r="I26" s="62"/>
      <c r="J26" s="114">
        <f>Approved!Y27+91</f>
        <v>91</v>
      </c>
      <c r="K26" s="115"/>
      <c r="L26" s="116">
        <f>Approved!O27/4</f>
        <v>0</v>
      </c>
      <c r="M26" s="112"/>
      <c r="N26" s="112"/>
      <c r="O26" s="117"/>
      <c r="P26" s="114"/>
      <c r="Q26" s="114"/>
      <c r="R26" s="114"/>
      <c r="S26" s="98"/>
    </row>
    <row r="27" spans="1:19" ht="14.25" customHeight="1" x14ac:dyDescent="0.35">
      <c r="A27" s="18">
        <f>Approved!A28</f>
        <v>0</v>
      </c>
      <c r="B27" s="18">
        <f>Approved!B28</f>
        <v>0</v>
      </c>
      <c r="C27" s="31">
        <f>Approved!C28</f>
        <v>0</v>
      </c>
      <c r="D27" s="31">
        <f>Approved!D28</f>
        <v>0</v>
      </c>
      <c r="E27" s="31">
        <f>Approved!H28</f>
        <v>0</v>
      </c>
      <c r="F27" s="32">
        <f>Approved!I28</f>
        <v>0</v>
      </c>
      <c r="G27" s="122">
        <f>Approved!V28</f>
        <v>0</v>
      </c>
      <c r="H27" s="122">
        <f>Approved!W28</f>
        <v>0</v>
      </c>
      <c r="I27" s="62"/>
      <c r="J27" s="114">
        <f>Approved!Y28+91</f>
        <v>91</v>
      </c>
      <c r="K27" s="115"/>
      <c r="L27" s="116">
        <f>Approved!O28/4</f>
        <v>0</v>
      </c>
      <c r="M27" s="112"/>
      <c r="N27" s="112"/>
      <c r="O27" s="117"/>
      <c r="P27" s="114"/>
      <c r="Q27" s="114"/>
      <c r="R27" s="114"/>
      <c r="S27" s="98"/>
    </row>
    <row r="28" spans="1:19" ht="14.25" customHeight="1" x14ac:dyDescent="0.35">
      <c r="A28" s="18">
        <f>Approved!A29</f>
        <v>0</v>
      </c>
      <c r="B28" s="18">
        <f>Approved!B29</f>
        <v>0</v>
      </c>
      <c r="C28" s="31">
        <f>Approved!C29</f>
        <v>0</v>
      </c>
      <c r="D28" s="31">
        <f>Approved!D29</f>
        <v>0</v>
      </c>
      <c r="E28" s="31">
        <f>Approved!H29</f>
        <v>0</v>
      </c>
      <c r="F28" s="32">
        <f>Approved!I29</f>
        <v>0</v>
      </c>
      <c r="G28" s="122">
        <f>Approved!V29</f>
        <v>0</v>
      </c>
      <c r="H28" s="122">
        <f>Approved!W29</f>
        <v>0</v>
      </c>
      <c r="I28" s="62"/>
      <c r="J28" s="114">
        <f>Approved!Y29+91</f>
        <v>91</v>
      </c>
      <c r="K28" s="115"/>
      <c r="L28" s="116">
        <f>Approved!O29/4</f>
        <v>0</v>
      </c>
      <c r="M28" s="112"/>
      <c r="N28" s="112"/>
      <c r="O28" s="117"/>
      <c r="P28" s="114"/>
      <c r="Q28" s="114"/>
      <c r="R28" s="114"/>
      <c r="S28" s="98"/>
    </row>
    <row r="29" spans="1:19" ht="14.25" customHeight="1" x14ac:dyDescent="0.35">
      <c r="A29" s="18">
        <f>Approved!A30</f>
        <v>0</v>
      </c>
      <c r="B29" s="18">
        <f>Approved!B30</f>
        <v>0</v>
      </c>
      <c r="C29" s="31">
        <f>Approved!C30</f>
        <v>0</v>
      </c>
      <c r="D29" s="31">
        <f>Approved!D30</f>
        <v>0</v>
      </c>
      <c r="E29" s="31">
        <f>Approved!H30</f>
        <v>0</v>
      </c>
      <c r="F29" s="32">
        <f>Approved!I30</f>
        <v>0</v>
      </c>
      <c r="G29" s="122">
        <f>Approved!V30</f>
        <v>0</v>
      </c>
      <c r="H29" s="122">
        <f>Approved!W30</f>
        <v>0</v>
      </c>
      <c r="I29" s="62"/>
      <c r="J29" s="114">
        <f>Approved!Y30+91</f>
        <v>91</v>
      </c>
      <c r="K29" s="115"/>
      <c r="L29" s="116">
        <f>Approved!O30/4</f>
        <v>0</v>
      </c>
      <c r="M29" s="112"/>
      <c r="N29" s="112"/>
      <c r="O29" s="117"/>
      <c r="P29" s="114"/>
      <c r="Q29" s="114"/>
      <c r="R29" s="114"/>
      <c r="S29" s="98"/>
    </row>
    <row r="30" spans="1:19" ht="14.25" customHeight="1" x14ac:dyDescent="0.35">
      <c r="A30" s="18">
        <f>Approved!A31</f>
        <v>0</v>
      </c>
      <c r="B30" s="18">
        <f>Approved!B31</f>
        <v>0</v>
      </c>
      <c r="C30" s="31">
        <f>Approved!C31</f>
        <v>0</v>
      </c>
      <c r="D30" s="31">
        <f>Approved!D31</f>
        <v>0</v>
      </c>
      <c r="E30" s="31">
        <f>Approved!H31</f>
        <v>0</v>
      </c>
      <c r="F30" s="32">
        <f>Approved!I31</f>
        <v>0</v>
      </c>
      <c r="G30" s="122">
        <f>Approved!V31</f>
        <v>0</v>
      </c>
      <c r="H30" s="122">
        <f>Approved!W31</f>
        <v>0</v>
      </c>
      <c r="I30" s="62"/>
      <c r="J30" s="114">
        <f>Approved!Y31+91</f>
        <v>91</v>
      </c>
      <c r="K30" s="115"/>
      <c r="L30" s="116">
        <f>Approved!O31/4</f>
        <v>0</v>
      </c>
      <c r="M30" s="112"/>
      <c r="N30" s="112"/>
      <c r="O30" s="117"/>
      <c r="P30" s="114"/>
      <c r="Q30" s="114"/>
      <c r="R30" s="114"/>
      <c r="S30" s="98"/>
    </row>
    <row r="31" spans="1:19" ht="14.25" customHeight="1" x14ac:dyDescent="0.35">
      <c r="A31" s="18">
        <f>Approved!A32</f>
        <v>0</v>
      </c>
      <c r="B31" s="18">
        <f>Approved!B32</f>
        <v>0</v>
      </c>
      <c r="C31" s="31">
        <f>Approved!C32</f>
        <v>0</v>
      </c>
      <c r="D31" s="31">
        <f>Approved!D32</f>
        <v>0</v>
      </c>
      <c r="E31" s="31">
        <f>Approved!H32</f>
        <v>0</v>
      </c>
      <c r="F31" s="32">
        <f>Approved!I32</f>
        <v>0</v>
      </c>
      <c r="G31" s="122">
        <f>Approved!V32</f>
        <v>0</v>
      </c>
      <c r="H31" s="122">
        <f>Approved!W32</f>
        <v>0</v>
      </c>
      <c r="I31" s="62"/>
      <c r="J31" s="114">
        <f>Approved!Y32+91</f>
        <v>91</v>
      </c>
      <c r="K31" s="115"/>
      <c r="L31" s="116">
        <f>Approved!O32/4</f>
        <v>0</v>
      </c>
      <c r="M31" s="112"/>
      <c r="N31" s="112"/>
      <c r="O31" s="117"/>
      <c r="P31" s="114"/>
      <c r="Q31" s="114"/>
      <c r="R31" s="114"/>
      <c r="S31" s="98"/>
    </row>
    <row r="32" spans="1:19" ht="14.25" customHeight="1" x14ac:dyDescent="0.35">
      <c r="A32" s="18">
        <f>Approved!A33</f>
        <v>0</v>
      </c>
      <c r="B32" s="18">
        <f>Approved!B33</f>
        <v>0</v>
      </c>
      <c r="C32" s="31">
        <f>Approved!C33</f>
        <v>0</v>
      </c>
      <c r="D32" s="31">
        <f>Approved!D33</f>
        <v>0</v>
      </c>
      <c r="E32" s="31">
        <f>Approved!H33</f>
        <v>0</v>
      </c>
      <c r="F32" s="32">
        <f>Approved!I33</f>
        <v>0</v>
      </c>
      <c r="G32" s="122">
        <f>Approved!V33</f>
        <v>0</v>
      </c>
      <c r="H32" s="122">
        <f>Approved!W33</f>
        <v>0</v>
      </c>
      <c r="I32" s="62"/>
      <c r="J32" s="114">
        <f>Approved!Y33+91</f>
        <v>91</v>
      </c>
      <c r="K32" s="115"/>
      <c r="L32" s="116">
        <f>Approved!O33/4</f>
        <v>0</v>
      </c>
      <c r="M32" s="112"/>
      <c r="N32" s="112"/>
      <c r="O32" s="117"/>
      <c r="P32" s="114"/>
      <c r="Q32" s="114"/>
      <c r="R32" s="114"/>
      <c r="S32" s="98"/>
    </row>
    <row r="33" spans="1:19" ht="14.25" customHeight="1" x14ac:dyDescent="0.35">
      <c r="A33" s="18">
        <f>Approved!A34</f>
        <v>0</v>
      </c>
      <c r="B33" s="18">
        <f>Approved!B34</f>
        <v>0</v>
      </c>
      <c r="C33" s="31">
        <f>Approved!C34</f>
        <v>0</v>
      </c>
      <c r="D33" s="31">
        <f>Approved!D34</f>
        <v>0</v>
      </c>
      <c r="E33" s="31">
        <f>Approved!H34</f>
        <v>0</v>
      </c>
      <c r="F33" s="32">
        <f>Approved!I34</f>
        <v>0</v>
      </c>
      <c r="G33" s="122">
        <f>Approved!V34</f>
        <v>0</v>
      </c>
      <c r="H33" s="122">
        <f>Approved!W34</f>
        <v>0</v>
      </c>
      <c r="I33" s="62"/>
      <c r="J33" s="114">
        <f>Approved!Y34+91</f>
        <v>91</v>
      </c>
      <c r="K33" s="115"/>
      <c r="L33" s="116">
        <f>Approved!O34/4</f>
        <v>0</v>
      </c>
      <c r="M33" s="112"/>
      <c r="N33" s="112"/>
      <c r="O33" s="117"/>
      <c r="P33" s="114"/>
      <c r="Q33" s="114"/>
      <c r="R33" s="114"/>
      <c r="S33" s="98"/>
    </row>
    <row r="34" spans="1:19" ht="14.25" customHeight="1" x14ac:dyDescent="0.35">
      <c r="A34" s="18">
        <f>Approved!A35</f>
        <v>0</v>
      </c>
      <c r="B34" s="18">
        <f>Approved!B35</f>
        <v>0</v>
      </c>
      <c r="C34" s="31">
        <f>Approved!C35</f>
        <v>0</v>
      </c>
      <c r="D34" s="31">
        <f>Approved!D35</f>
        <v>0</v>
      </c>
      <c r="E34" s="31">
        <f>Approved!H35</f>
        <v>0</v>
      </c>
      <c r="F34" s="32">
        <f>Approved!I35</f>
        <v>0</v>
      </c>
      <c r="G34" s="122">
        <f>Approved!V35</f>
        <v>0</v>
      </c>
      <c r="H34" s="122">
        <f>Approved!W35</f>
        <v>0</v>
      </c>
      <c r="I34" s="62"/>
      <c r="J34" s="114">
        <f>Approved!Y35+91</f>
        <v>91</v>
      </c>
      <c r="K34" s="115"/>
      <c r="L34" s="116">
        <f>Approved!O35/4</f>
        <v>0</v>
      </c>
      <c r="M34" s="112"/>
      <c r="N34" s="112"/>
      <c r="O34" s="117"/>
      <c r="P34" s="114"/>
      <c r="Q34" s="114"/>
      <c r="R34" s="114"/>
      <c r="S34" s="98"/>
    </row>
    <row r="35" spans="1:19" ht="14.25" customHeight="1" x14ac:dyDescent="0.35">
      <c r="A35" s="18">
        <f>Approved!A36</f>
        <v>0</v>
      </c>
      <c r="B35" s="18">
        <f>Approved!B36</f>
        <v>0</v>
      </c>
      <c r="C35" s="31">
        <f>Approved!C36</f>
        <v>0</v>
      </c>
      <c r="D35" s="31">
        <f>Approved!D36</f>
        <v>0</v>
      </c>
      <c r="E35" s="31">
        <f>Approved!H36</f>
        <v>0</v>
      </c>
      <c r="F35" s="32">
        <f>Approved!I36</f>
        <v>0</v>
      </c>
      <c r="G35" s="122">
        <f>Approved!V36</f>
        <v>0</v>
      </c>
      <c r="H35" s="122">
        <f>Approved!W36</f>
        <v>0</v>
      </c>
      <c r="I35" s="62"/>
      <c r="J35" s="114">
        <f>Approved!Y36+91</f>
        <v>91</v>
      </c>
      <c r="K35" s="115"/>
      <c r="L35" s="116">
        <f>Approved!O36/4</f>
        <v>0</v>
      </c>
      <c r="M35" s="112"/>
      <c r="N35" s="112"/>
      <c r="O35" s="117"/>
      <c r="P35" s="114"/>
      <c r="Q35" s="114"/>
      <c r="R35" s="114"/>
      <c r="S35" s="98"/>
    </row>
    <row r="36" spans="1:19" ht="14.25" customHeight="1" x14ac:dyDescent="0.35">
      <c r="A36" s="18">
        <f>Approved!A37</f>
        <v>0</v>
      </c>
      <c r="B36" s="18">
        <f>Approved!B37</f>
        <v>0</v>
      </c>
      <c r="C36" s="31">
        <f>Approved!C37</f>
        <v>0</v>
      </c>
      <c r="D36" s="31">
        <f>Approved!D37</f>
        <v>0</v>
      </c>
      <c r="E36" s="31">
        <f>Approved!H37</f>
        <v>0</v>
      </c>
      <c r="F36" s="32">
        <f>Approved!I37</f>
        <v>0</v>
      </c>
      <c r="G36" s="122">
        <f>Approved!V37</f>
        <v>0</v>
      </c>
      <c r="H36" s="122">
        <f>Approved!W37</f>
        <v>0</v>
      </c>
      <c r="I36" s="62"/>
      <c r="J36" s="114">
        <f>Approved!Y37+91</f>
        <v>91</v>
      </c>
      <c r="K36" s="115"/>
      <c r="L36" s="116">
        <f>Approved!O37/4</f>
        <v>0</v>
      </c>
      <c r="M36" s="112"/>
      <c r="N36" s="112"/>
      <c r="O36" s="117"/>
      <c r="P36" s="114"/>
      <c r="Q36" s="114"/>
      <c r="R36" s="114"/>
      <c r="S36" s="98"/>
    </row>
    <row r="37" spans="1:19" ht="14.25" customHeight="1" x14ac:dyDescent="0.35">
      <c r="A37" s="18">
        <f>Approved!A38</f>
        <v>0</v>
      </c>
      <c r="B37" s="18">
        <f>Approved!B38</f>
        <v>0</v>
      </c>
      <c r="C37" s="31">
        <f>Approved!C38</f>
        <v>0</v>
      </c>
      <c r="D37" s="31">
        <f>Approved!D38</f>
        <v>0</v>
      </c>
      <c r="E37" s="31">
        <f>Approved!H38</f>
        <v>0</v>
      </c>
      <c r="F37" s="32">
        <f>Approved!I38</f>
        <v>0</v>
      </c>
      <c r="G37" s="122">
        <f>Approved!V38</f>
        <v>0</v>
      </c>
      <c r="H37" s="122">
        <f>Approved!W38</f>
        <v>0</v>
      </c>
      <c r="I37" s="62"/>
      <c r="J37" s="114">
        <f>Approved!Y38+91</f>
        <v>91</v>
      </c>
      <c r="K37" s="115"/>
      <c r="L37" s="116">
        <f>Approved!O38/4</f>
        <v>0</v>
      </c>
      <c r="M37" s="112"/>
      <c r="N37" s="112"/>
      <c r="O37" s="117"/>
      <c r="P37" s="114"/>
      <c r="Q37" s="114"/>
      <c r="R37" s="114"/>
      <c r="S37" s="98"/>
    </row>
    <row r="38" spans="1:19" ht="14.25" customHeight="1" x14ac:dyDescent="0.35">
      <c r="A38" s="18">
        <f>Approved!A39</f>
        <v>0</v>
      </c>
      <c r="B38" s="18">
        <f>Approved!B39</f>
        <v>0</v>
      </c>
      <c r="C38" s="31">
        <f>Approved!C39</f>
        <v>0</v>
      </c>
      <c r="D38" s="31">
        <f>Approved!D39</f>
        <v>0</v>
      </c>
      <c r="E38" s="31">
        <f>Approved!H39</f>
        <v>0</v>
      </c>
      <c r="F38" s="32">
        <f>Approved!I39</f>
        <v>0</v>
      </c>
      <c r="G38" s="122">
        <f>Approved!V39</f>
        <v>0</v>
      </c>
      <c r="H38" s="122">
        <f>Approved!W39</f>
        <v>0</v>
      </c>
      <c r="I38" s="62"/>
      <c r="J38" s="114">
        <f>Approved!Y39+91</f>
        <v>91</v>
      </c>
      <c r="K38" s="115"/>
      <c r="L38" s="116">
        <f>Approved!O39/4</f>
        <v>0</v>
      </c>
      <c r="M38" s="112"/>
      <c r="N38" s="112"/>
      <c r="O38" s="117"/>
      <c r="P38" s="114"/>
      <c r="Q38" s="114"/>
      <c r="R38" s="114"/>
      <c r="S38" s="98"/>
    </row>
    <row r="39" spans="1:19" ht="14.25" customHeight="1" x14ac:dyDescent="0.35">
      <c r="A39" s="18">
        <f>Approved!A40</f>
        <v>0</v>
      </c>
      <c r="B39" s="18">
        <f>Approved!B40</f>
        <v>0</v>
      </c>
      <c r="C39" s="31">
        <f>Approved!C40</f>
        <v>0</v>
      </c>
      <c r="D39" s="31">
        <f>Approved!D40</f>
        <v>0</v>
      </c>
      <c r="E39" s="31">
        <f>Approved!H40</f>
        <v>0</v>
      </c>
      <c r="F39" s="32">
        <f>Approved!I40</f>
        <v>0</v>
      </c>
      <c r="G39" s="122">
        <f>Approved!V40</f>
        <v>0</v>
      </c>
      <c r="H39" s="122">
        <f>Approved!W40</f>
        <v>0</v>
      </c>
      <c r="I39" s="62"/>
      <c r="J39" s="114">
        <f>Approved!Y40+91</f>
        <v>91</v>
      </c>
      <c r="K39" s="115"/>
      <c r="L39" s="116">
        <f>Approved!O40/4</f>
        <v>0</v>
      </c>
      <c r="M39" s="112"/>
      <c r="N39" s="112"/>
      <c r="O39" s="117"/>
      <c r="P39" s="114"/>
      <c r="Q39" s="114"/>
      <c r="R39" s="114"/>
      <c r="S39" s="98"/>
    </row>
    <row r="40" spans="1:19" ht="14.25" customHeight="1" x14ac:dyDescent="0.35">
      <c r="A40" s="18">
        <f>Approved!A41</f>
        <v>0</v>
      </c>
      <c r="B40" s="18">
        <f>Approved!B41</f>
        <v>0</v>
      </c>
      <c r="C40" s="31">
        <f>Approved!C41</f>
        <v>0</v>
      </c>
      <c r="D40" s="31">
        <f>Approved!D41</f>
        <v>0</v>
      </c>
      <c r="E40" s="31">
        <f>Approved!H41</f>
        <v>0</v>
      </c>
      <c r="F40" s="32">
        <f>Approved!I41</f>
        <v>0</v>
      </c>
      <c r="G40" s="122">
        <f>Approved!V41</f>
        <v>0</v>
      </c>
      <c r="H40" s="122">
        <f>Approved!W41</f>
        <v>0</v>
      </c>
      <c r="I40" s="62"/>
      <c r="J40" s="114">
        <f>Approved!Y41+91</f>
        <v>91</v>
      </c>
      <c r="K40" s="115"/>
      <c r="L40" s="116">
        <f>Approved!O41/4</f>
        <v>0</v>
      </c>
      <c r="M40" s="112"/>
      <c r="N40" s="112"/>
      <c r="O40" s="117"/>
      <c r="P40" s="114"/>
      <c r="Q40" s="114"/>
      <c r="R40" s="114"/>
      <c r="S40" s="98"/>
    </row>
    <row r="41" spans="1:19" ht="14.25" customHeight="1" x14ac:dyDescent="0.35">
      <c r="A41" s="18">
        <f>Approved!A42</f>
        <v>0</v>
      </c>
      <c r="B41" s="18">
        <f>Approved!B42</f>
        <v>0</v>
      </c>
      <c r="C41" s="31">
        <f>Approved!C42</f>
        <v>0</v>
      </c>
      <c r="D41" s="31">
        <f>Approved!D42</f>
        <v>0</v>
      </c>
      <c r="E41" s="31">
        <f>Approved!H42</f>
        <v>0</v>
      </c>
      <c r="F41" s="32">
        <f>Approved!I42</f>
        <v>0</v>
      </c>
      <c r="G41" s="122">
        <f>Approved!V42</f>
        <v>0</v>
      </c>
      <c r="H41" s="122">
        <f>Approved!W42</f>
        <v>0</v>
      </c>
      <c r="I41" s="62"/>
      <c r="J41" s="114">
        <f>Approved!Y42+91</f>
        <v>91</v>
      </c>
      <c r="K41" s="115"/>
      <c r="L41" s="116">
        <f>Approved!O42/4</f>
        <v>0</v>
      </c>
      <c r="M41" s="112"/>
      <c r="N41" s="112"/>
      <c r="O41" s="117"/>
      <c r="P41" s="114"/>
      <c r="Q41" s="114"/>
      <c r="R41" s="114"/>
      <c r="S41" s="98"/>
    </row>
    <row r="42" spans="1:19" ht="14.25" customHeight="1" x14ac:dyDescent="0.35">
      <c r="A42" s="18">
        <f>Approved!A43</f>
        <v>0</v>
      </c>
      <c r="B42" s="18">
        <f>Approved!B43</f>
        <v>0</v>
      </c>
      <c r="C42" s="31">
        <f>Approved!C43</f>
        <v>0</v>
      </c>
      <c r="D42" s="31">
        <f>Approved!D43</f>
        <v>0</v>
      </c>
      <c r="E42" s="31">
        <f>Approved!H43</f>
        <v>0</v>
      </c>
      <c r="F42" s="32">
        <f>Approved!I43</f>
        <v>0</v>
      </c>
      <c r="G42" s="122">
        <f>Approved!V43</f>
        <v>0</v>
      </c>
      <c r="H42" s="122">
        <f>Approved!W43</f>
        <v>0</v>
      </c>
      <c r="I42" s="62"/>
      <c r="J42" s="114">
        <f>Approved!Y43+91</f>
        <v>91</v>
      </c>
      <c r="K42" s="115"/>
      <c r="L42" s="116">
        <f>Approved!O43/4</f>
        <v>0</v>
      </c>
      <c r="M42" s="112"/>
      <c r="N42" s="112"/>
      <c r="O42" s="117"/>
      <c r="P42" s="114"/>
      <c r="Q42" s="114"/>
      <c r="R42" s="114"/>
      <c r="S42" s="98"/>
    </row>
    <row r="43" spans="1:19" ht="14.25" customHeight="1" x14ac:dyDescent="0.35">
      <c r="A43" s="18">
        <f>Approved!A44</f>
        <v>0</v>
      </c>
      <c r="B43" s="18">
        <f>Approved!B44</f>
        <v>0</v>
      </c>
      <c r="C43" s="31">
        <f>Approved!C44</f>
        <v>0</v>
      </c>
      <c r="D43" s="31">
        <f>Approved!D44</f>
        <v>0</v>
      </c>
      <c r="E43" s="31">
        <f>Approved!H44</f>
        <v>0</v>
      </c>
      <c r="F43" s="32">
        <f>Approved!I44</f>
        <v>0</v>
      </c>
      <c r="G43" s="122">
        <f>Approved!V44</f>
        <v>0</v>
      </c>
      <c r="H43" s="122">
        <f>Approved!W44</f>
        <v>0</v>
      </c>
      <c r="I43" s="62"/>
      <c r="J43" s="114">
        <f>Approved!Y44+91</f>
        <v>91</v>
      </c>
      <c r="K43" s="115"/>
      <c r="L43" s="116">
        <f>Approved!O44/4</f>
        <v>0</v>
      </c>
      <c r="M43" s="112"/>
      <c r="N43" s="112"/>
      <c r="O43" s="117"/>
      <c r="P43" s="114"/>
      <c r="Q43" s="114"/>
      <c r="R43" s="114"/>
      <c r="S43" s="98"/>
    </row>
    <row r="44" spans="1:19" ht="14.25" customHeight="1" x14ac:dyDescent="0.35">
      <c r="A44" s="18">
        <f>Approved!A45</f>
        <v>0</v>
      </c>
      <c r="B44" s="18">
        <f>Approved!B45</f>
        <v>0</v>
      </c>
      <c r="C44" s="31">
        <f>Approved!C45</f>
        <v>0</v>
      </c>
      <c r="D44" s="31">
        <f>Approved!D45</f>
        <v>0</v>
      </c>
      <c r="E44" s="31">
        <f>Approved!H45</f>
        <v>0</v>
      </c>
      <c r="F44" s="32">
        <f>Approved!I45</f>
        <v>0</v>
      </c>
      <c r="G44" s="122">
        <f>Approved!V45</f>
        <v>0</v>
      </c>
      <c r="H44" s="122">
        <f>Approved!W45</f>
        <v>0</v>
      </c>
      <c r="I44" s="62"/>
      <c r="J44" s="114">
        <f>Approved!Y45+91</f>
        <v>91</v>
      </c>
      <c r="K44" s="115"/>
      <c r="L44" s="116">
        <f>Approved!O45/4</f>
        <v>0</v>
      </c>
      <c r="M44" s="112"/>
      <c r="N44" s="112"/>
      <c r="O44" s="117"/>
      <c r="P44" s="114"/>
      <c r="Q44" s="114"/>
      <c r="R44" s="114"/>
      <c r="S44" s="98"/>
    </row>
    <row r="45" spans="1:19" ht="14.25" customHeight="1" x14ac:dyDescent="0.35">
      <c r="A45" s="18">
        <f>Approved!A46</f>
        <v>0</v>
      </c>
      <c r="B45" s="18">
        <f>Approved!B46</f>
        <v>0</v>
      </c>
      <c r="C45" s="31">
        <f>Approved!C46</f>
        <v>0</v>
      </c>
      <c r="D45" s="31">
        <f>Approved!D46</f>
        <v>0</v>
      </c>
      <c r="E45" s="31">
        <f>Approved!H46</f>
        <v>0</v>
      </c>
      <c r="F45" s="32">
        <f>Approved!I46</f>
        <v>0</v>
      </c>
      <c r="G45" s="122">
        <f>Approved!V46</f>
        <v>0</v>
      </c>
      <c r="H45" s="122">
        <f>Approved!W46</f>
        <v>0</v>
      </c>
      <c r="I45" s="62"/>
      <c r="J45" s="114">
        <f>Approved!Y46+91</f>
        <v>91</v>
      </c>
      <c r="K45" s="115"/>
      <c r="L45" s="116">
        <f>Approved!O46/4</f>
        <v>0</v>
      </c>
      <c r="M45" s="112"/>
      <c r="N45" s="112"/>
      <c r="O45" s="117"/>
      <c r="P45" s="114"/>
      <c r="Q45" s="114"/>
      <c r="R45" s="114"/>
      <c r="S45" s="98"/>
    </row>
    <row r="46" spans="1:19" ht="14.25" customHeight="1" x14ac:dyDescent="0.35">
      <c r="A46" s="18">
        <f>Approved!A47</f>
        <v>0</v>
      </c>
      <c r="B46" s="18">
        <f>Approved!B47</f>
        <v>0</v>
      </c>
      <c r="C46" s="31">
        <f>Approved!C47</f>
        <v>0</v>
      </c>
      <c r="D46" s="31">
        <f>Approved!D47</f>
        <v>0</v>
      </c>
      <c r="E46" s="31">
        <f>Approved!H47</f>
        <v>0</v>
      </c>
      <c r="F46" s="32">
        <f>Approved!I47</f>
        <v>0</v>
      </c>
      <c r="G46" s="122">
        <f>Approved!V47</f>
        <v>0</v>
      </c>
      <c r="H46" s="122">
        <f>Approved!W47</f>
        <v>0</v>
      </c>
      <c r="I46" s="62"/>
      <c r="J46" s="114">
        <f>Approved!Y47+91</f>
        <v>91</v>
      </c>
      <c r="K46" s="115"/>
      <c r="L46" s="116">
        <f>Approved!O47/4</f>
        <v>0</v>
      </c>
      <c r="M46" s="112"/>
      <c r="N46" s="112"/>
      <c r="O46" s="117"/>
      <c r="P46" s="114"/>
      <c r="Q46" s="114"/>
      <c r="R46" s="114"/>
      <c r="S46" s="98"/>
    </row>
    <row r="47" spans="1:19" ht="14.25" customHeight="1" x14ac:dyDescent="0.35">
      <c r="A47" s="18">
        <f>Approved!A48</f>
        <v>0</v>
      </c>
      <c r="B47" s="18">
        <f>Approved!B48</f>
        <v>0</v>
      </c>
      <c r="C47" s="31">
        <f>Approved!C48</f>
        <v>0</v>
      </c>
      <c r="D47" s="31">
        <f>Approved!D48</f>
        <v>0</v>
      </c>
      <c r="E47" s="31">
        <f>Approved!H48</f>
        <v>0</v>
      </c>
      <c r="F47" s="32">
        <f>Approved!I48</f>
        <v>0</v>
      </c>
      <c r="G47" s="122">
        <f>Approved!V48</f>
        <v>0</v>
      </c>
      <c r="H47" s="122">
        <f>Approved!W48</f>
        <v>0</v>
      </c>
      <c r="I47" s="62"/>
      <c r="J47" s="114">
        <f>Approved!Y48+91</f>
        <v>91</v>
      </c>
      <c r="K47" s="115"/>
      <c r="L47" s="116">
        <f>Approved!O48/4</f>
        <v>0</v>
      </c>
      <c r="M47" s="112"/>
      <c r="N47" s="112"/>
      <c r="O47" s="117"/>
      <c r="P47" s="114"/>
      <c r="Q47" s="114"/>
      <c r="R47" s="114"/>
      <c r="S47" s="98"/>
    </row>
    <row r="48" spans="1:19" ht="14.25" customHeight="1" x14ac:dyDescent="0.35">
      <c r="A48" s="18">
        <f>Approved!A49</f>
        <v>0</v>
      </c>
      <c r="B48" s="18">
        <f>Approved!B49</f>
        <v>0</v>
      </c>
      <c r="C48" s="31">
        <f>Approved!C49</f>
        <v>0</v>
      </c>
      <c r="D48" s="31">
        <f>Approved!D49</f>
        <v>0</v>
      </c>
      <c r="E48" s="31">
        <f>Approved!H49</f>
        <v>0</v>
      </c>
      <c r="F48" s="32">
        <f>Approved!I49</f>
        <v>0</v>
      </c>
      <c r="G48" s="122">
        <f>Approved!V49</f>
        <v>0</v>
      </c>
      <c r="H48" s="122">
        <f>Approved!W49</f>
        <v>0</v>
      </c>
      <c r="I48" s="62"/>
      <c r="J48" s="114">
        <f>Approved!Y49+91</f>
        <v>91</v>
      </c>
      <c r="K48" s="115"/>
      <c r="L48" s="116">
        <f>Approved!O49/4</f>
        <v>0</v>
      </c>
      <c r="M48" s="112"/>
      <c r="N48" s="112"/>
      <c r="O48" s="117"/>
      <c r="P48" s="114"/>
      <c r="Q48" s="114"/>
      <c r="R48" s="114"/>
      <c r="S48" s="98"/>
    </row>
    <row r="49" spans="1:19" ht="14.25" customHeight="1" x14ac:dyDescent="0.35">
      <c r="A49" s="18">
        <f>Approved!A50</f>
        <v>0</v>
      </c>
      <c r="B49" s="18">
        <f>Approved!B50</f>
        <v>0</v>
      </c>
      <c r="C49" s="31">
        <f>Approved!C50</f>
        <v>0</v>
      </c>
      <c r="D49" s="31">
        <f>Approved!D50</f>
        <v>0</v>
      </c>
      <c r="E49" s="31">
        <f>Approved!H50</f>
        <v>0</v>
      </c>
      <c r="F49" s="32">
        <f>Approved!I50</f>
        <v>0</v>
      </c>
      <c r="G49" s="122">
        <f>Approved!V50</f>
        <v>0</v>
      </c>
      <c r="H49" s="122">
        <f>Approved!W50</f>
        <v>0</v>
      </c>
      <c r="I49" s="62"/>
      <c r="J49" s="114">
        <f>Approved!Y50+91</f>
        <v>91</v>
      </c>
      <c r="K49" s="115"/>
      <c r="L49" s="116">
        <f>Approved!O50/4</f>
        <v>0</v>
      </c>
      <c r="M49" s="112"/>
      <c r="N49" s="112"/>
      <c r="O49" s="117"/>
      <c r="P49" s="114"/>
      <c r="Q49" s="114"/>
      <c r="R49" s="114"/>
      <c r="S49" s="98"/>
    </row>
    <row r="50" spans="1:19" ht="14.25" customHeight="1" x14ac:dyDescent="0.35">
      <c r="A50" s="18">
        <f>Approved!A51</f>
        <v>0</v>
      </c>
      <c r="B50" s="18">
        <f>Approved!B51</f>
        <v>0</v>
      </c>
      <c r="C50" s="31">
        <f>Approved!C51</f>
        <v>0</v>
      </c>
      <c r="D50" s="31">
        <f>Approved!D51</f>
        <v>0</v>
      </c>
      <c r="E50" s="31">
        <f>Approved!H51</f>
        <v>0</v>
      </c>
      <c r="F50" s="32">
        <f>Approved!I51</f>
        <v>0</v>
      </c>
      <c r="G50" s="122">
        <f>Approved!V51</f>
        <v>0</v>
      </c>
      <c r="H50" s="122">
        <f>Approved!W51</f>
        <v>0</v>
      </c>
      <c r="I50" s="62"/>
      <c r="J50" s="114">
        <f>Approved!Y51+91</f>
        <v>91</v>
      </c>
      <c r="K50" s="115"/>
      <c r="L50" s="116">
        <f>Approved!O51/4</f>
        <v>0</v>
      </c>
      <c r="M50" s="112"/>
      <c r="N50" s="112"/>
      <c r="O50" s="117"/>
      <c r="P50" s="114"/>
      <c r="Q50" s="114"/>
      <c r="R50" s="114"/>
      <c r="S50" s="98"/>
    </row>
    <row r="51" spans="1:19" ht="14.25" customHeight="1" x14ac:dyDescent="0.35">
      <c r="A51" s="18">
        <f>Approved!A52</f>
        <v>0</v>
      </c>
      <c r="B51" s="18">
        <f>Approved!B52</f>
        <v>0</v>
      </c>
      <c r="C51" s="31">
        <f>Approved!C52</f>
        <v>0</v>
      </c>
      <c r="D51" s="31">
        <f>Approved!D52</f>
        <v>0</v>
      </c>
      <c r="E51" s="31">
        <f>Approved!H52</f>
        <v>0</v>
      </c>
      <c r="F51" s="32">
        <f>Approved!I52</f>
        <v>0</v>
      </c>
      <c r="G51" s="122">
        <f>Approved!V52</f>
        <v>0</v>
      </c>
      <c r="H51" s="122">
        <f>Approved!W52</f>
        <v>0</v>
      </c>
      <c r="I51" s="62"/>
      <c r="J51" s="114">
        <f>Approved!Y52+91</f>
        <v>91</v>
      </c>
      <c r="K51" s="115"/>
      <c r="L51" s="116">
        <f>Approved!O52/4</f>
        <v>0</v>
      </c>
      <c r="M51" s="112"/>
      <c r="N51" s="112"/>
      <c r="O51" s="117"/>
      <c r="P51" s="114"/>
      <c r="Q51" s="114"/>
      <c r="R51" s="114"/>
      <c r="S51" s="98"/>
    </row>
    <row r="52" spans="1:19" ht="14.25" customHeight="1" x14ac:dyDescent="0.35">
      <c r="A52" s="18">
        <f>Approved!A53</f>
        <v>0</v>
      </c>
      <c r="B52" s="18">
        <f>Approved!B53</f>
        <v>0</v>
      </c>
      <c r="C52" s="31">
        <f>Approved!C53</f>
        <v>0</v>
      </c>
      <c r="D52" s="31">
        <f>Approved!D53</f>
        <v>0</v>
      </c>
      <c r="E52" s="31">
        <f>Approved!H53</f>
        <v>0</v>
      </c>
      <c r="F52" s="32">
        <f>Approved!I53</f>
        <v>0</v>
      </c>
      <c r="G52" s="122">
        <f>Approved!V53</f>
        <v>0</v>
      </c>
      <c r="H52" s="122">
        <f>Approved!W53</f>
        <v>0</v>
      </c>
      <c r="I52" s="62"/>
      <c r="J52" s="114">
        <f>Approved!Y53+91</f>
        <v>91</v>
      </c>
      <c r="K52" s="115"/>
      <c r="L52" s="116">
        <f>Approved!O53/4</f>
        <v>0</v>
      </c>
      <c r="M52" s="112"/>
      <c r="N52" s="112"/>
      <c r="O52" s="117"/>
      <c r="P52" s="114"/>
      <c r="Q52" s="114"/>
      <c r="R52" s="114"/>
      <c r="S52" s="98"/>
    </row>
    <row r="53" spans="1:19" ht="14.25" customHeight="1" x14ac:dyDescent="0.35">
      <c r="A53" s="18">
        <f>Approved!A54</f>
        <v>0</v>
      </c>
      <c r="B53" s="18">
        <f>Approved!B54</f>
        <v>0</v>
      </c>
      <c r="C53" s="31">
        <f>Approved!C54</f>
        <v>0</v>
      </c>
      <c r="D53" s="31">
        <f>Approved!D54</f>
        <v>0</v>
      </c>
      <c r="E53" s="31">
        <f>Approved!H54</f>
        <v>0</v>
      </c>
      <c r="F53" s="32">
        <f>Approved!I54</f>
        <v>0</v>
      </c>
      <c r="G53" s="122">
        <f>Approved!V54</f>
        <v>0</v>
      </c>
      <c r="H53" s="122">
        <f>Approved!W54</f>
        <v>0</v>
      </c>
      <c r="I53" s="62"/>
      <c r="J53" s="114">
        <f>Approved!Y54+91</f>
        <v>91</v>
      </c>
      <c r="K53" s="115"/>
      <c r="L53" s="116">
        <f>Approved!O54/4</f>
        <v>0</v>
      </c>
      <c r="M53" s="112"/>
      <c r="N53" s="112"/>
      <c r="O53" s="117"/>
      <c r="P53" s="114"/>
      <c r="Q53" s="114"/>
      <c r="R53" s="114"/>
      <c r="S53" s="98"/>
    </row>
    <row r="54" spans="1:19" ht="14.25" customHeight="1" x14ac:dyDescent="0.35">
      <c r="A54" s="18">
        <f>Approved!A55</f>
        <v>0</v>
      </c>
      <c r="B54" s="18">
        <f>Approved!B55</f>
        <v>0</v>
      </c>
      <c r="C54" s="31">
        <f>Approved!C55</f>
        <v>0</v>
      </c>
      <c r="D54" s="31">
        <f>Approved!D55</f>
        <v>0</v>
      </c>
      <c r="E54" s="31">
        <f>Approved!H55</f>
        <v>0</v>
      </c>
      <c r="F54" s="32">
        <f>Approved!I55</f>
        <v>0</v>
      </c>
      <c r="G54" s="122">
        <f>Approved!V55</f>
        <v>0</v>
      </c>
      <c r="H54" s="122">
        <f>Approved!W55</f>
        <v>0</v>
      </c>
      <c r="I54" s="62"/>
      <c r="J54" s="114">
        <f>Approved!Y55+91</f>
        <v>91</v>
      </c>
      <c r="K54" s="115"/>
      <c r="L54" s="116">
        <f>Approved!O55/4</f>
        <v>0</v>
      </c>
      <c r="M54" s="112"/>
      <c r="N54" s="112"/>
      <c r="O54" s="117"/>
      <c r="P54" s="114"/>
      <c r="Q54" s="114"/>
      <c r="R54" s="114"/>
      <c r="S54" s="98"/>
    </row>
    <row r="55" spans="1:19" ht="14.25" customHeight="1" x14ac:dyDescent="0.35">
      <c r="A55" s="18">
        <f>Approved!A56</f>
        <v>0</v>
      </c>
      <c r="B55" s="18">
        <f>Approved!B56</f>
        <v>0</v>
      </c>
      <c r="C55" s="31">
        <f>Approved!C56</f>
        <v>0</v>
      </c>
      <c r="D55" s="31">
        <f>Approved!D56</f>
        <v>0</v>
      </c>
      <c r="E55" s="31">
        <f>Approved!H56</f>
        <v>0</v>
      </c>
      <c r="F55" s="32">
        <f>Approved!I56</f>
        <v>0</v>
      </c>
      <c r="G55" s="122">
        <f>Approved!V56</f>
        <v>0</v>
      </c>
      <c r="H55" s="122">
        <f>Approved!W56</f>
        <v>0</v>
      </c>
      <c r="I55" s="62"/>
      <c r="J55" s="114">
        <f>Approved!Y56+91</f>
        <v>91</v>
      </c>
      <c r="K55" s="115"/>
      <c r="L55" s="116">
        <f>Approved!O56/4</f>
        <v>0</v>
      </c>
      <c r="M55" s="112"/>
      <c r="N55" s="112"/>
      <c r="O55" s="117"/>
      <c r="P55" s="114"/>
      <c r="Q55" s="114"/>
      <c r="R55" s="114"/>
      <c r="S55" s="98"/>
    </row>
    <row r="56" spans="1:19" ht="14.25" customHeight="1" x14ac:dyDescent="0.35">
      <c r="A56" s="18">
        <f>Approved!A57</f>
        <v>0</v>
      </c>
      <c r="B56" s="18">
        <f>Approved!B57</f>
        <v>0</v>
      </c>
      <c r="C56" s="31">
        <f>Approved!C57</f>
        <v>0</v>
      </c>
      <c r="D56" s="31">
        <f>Approved!D57</f>
        <v>0</v>
      </c>
      <c r="E56" s="31">
        <f>Approved!H57</f>
        <v>0</v>
      </c>
      <c r="F56" s="32">
        <f>Approved!I57</f>
        <v>0</v>
      </c>
      <c r="G56" s="122">
        <f>Approved!V57</f>
        <v>0</v>
      </c>
      <c r="H56" s="122">
        <f>Approved!W57</f>
        <v>0</v>
      </c>
      <c r="I56" s="62"/>
      <c r="J56" s="114">
        <f>Approved!Y57+91</f>
        <v>91</v>
      </c>
      <c r="K56" s="115"/>
      <c r="L56" s="116">
        <f>Approved!O57/4</f>
        <v>0</v>
      </c>
      <c r="M56" s="112"/>
      <c r="N56" s="112"/>
      <c r="O56" s="117"/>
      <c r="P56" s="114"/>
      <c r="Q56" s="114"/>
      <c r="R56" s="114"/>
      <c r="S56" s="98"/>
    </row>
    <row r="57" spans="1:19" ht="14.25" customHeight="1" x14ac:dyDescent="0.35">
      <c r="A57" s="18">
        <f>Approved!A58</f>
        <v>0</v>
      </c>
      <c r="B57" s="18">
        <f>Approved!B58</f>
        <v>0</v>
      </c>
      <c r="C57" s="31">
        <f>Approved!C58</f>
        <v>0</v>
      </c>
      <c r="D57" s="31">
        <f>Approved!D58</f>
        <v>0</v>
      </c>
      <c r="E57" s="31">
        <f>Approved!H58</f>
        <v>0</v>
      </c>
      <c r="F57" s="32">
        <f>Approved!I58</f>
        <v>0</v>
      </c>
      <c r="G57" s="122">
        <f>Approved!V58</f>
        <v>0</v>
      </c>
      <c r="H57" s="122">
        <f>Approved!W58</f>
        <v>0</v>
      </c>
      <c r="I57" s="62"/>
      <c r="J57" s="114">
        <f>Approved!Y58+91</f>
        <v>91</v>
      </c>
      <c r="K57" s="115"/>
      <c r="L57" s="116">
        <f>Approved!O58/4</f>
        <v>0</v>
      </c>
      <c r="M57" s="112"/>
      <c r="N57" s="112"/>
      <c r="O57" s="117"/>
      <c r="P57" s="114"/>
      <c r="Q57" s="114"/>
      <c r="R57" s="114"/>
      <c r="S57" s="98"/>
    </row>
    <row r="58" spans="1:19" ht="14.5" x14ac:dyDescent="0.35">
      <c r="A58" s="18">
        <f>Approved!A59</f>
        <v>0</v>
      </c>
      <c r="B58" s="18">
        <f>Approved!B59</f>
        <v>0</v>
      </c>
      <c r="C58" s="31">
        <f>Approved!C59</f>
        <v>0</v>
      </c>
      <c r="D58" s="31">
        <f>Approved!D59</f>
        <v>0</v>
      </c>
      <c r="E58" s="31">
        <f>Approved!H59</f>
        <v>0</v>
      </c>
      <c r="F58" s="32">
        <f>Approved!I59</f>
        <v>0</v>
      </c>
      <c r="G58" s="122">
        <f>Approved!V59</f>
        <v>0</v>
      </c>
      <c r="H58" s="122">
        <f>Approved!W59</f>
        <v>0</v>
      </c>
      <c r="I58" s="62"/>
      <c r="J58" s="114">
        <f>Approved!Y59+91</f>
        <v>91</v>
      </c>
      <c r="K58" s="115"/>
      <c r="L58" s="116">
        <f>Approved!O59/4</f>
        <v>0</v>
      </c>
      <c r="M58" s="112"/>
      <c r="N58" s="112"/>
      <c r="O58" s="117"/>
      <c r="P58" s="114"/>
      <c r="Q58" s="114"/>
      <c r="R58" s="114"/>
      <c r="S58" s="98"/>
    </row>
    <row r="59" spans="1:19" ht="14.5" x14ac:dyDescent="0.35">
      <c r="A59" s="18">
        <f>Approved!A60</f>
        <v>0</v>
      </c>
      <c r="B59" s="18">
        <f>Approved!B60</f>
        <v>0</v>
      </c>
      <c r="C59" s="31">
        <f>Approved!C60</f>
        <v>0</v>
      </c>
      <c r="D59" s="31">
        <f>Approved!D60</f>
        <v>0</v>
      </c>
      <c r="E59" s="31">
        <f>Approved!H60</f>
        <v>0</v>
      </c>
      <c r="F59" s="32">
        <f>Approved!I60</f>
        <v>0</v>
      </c>
      <c r="G59" s="122">
        <f>Approved!V60</f>
        <v>0</v>
      </c>
      <c r="H59" s="122">
        <f>Approved!W60</f>
        <v>0</v>
      </c>
      <c r="I59" s="62"/>
      <c r="J59" s="114">
        <f>Approved!Y60+91</f>
        <v>91</v>
      </c>
      <c r="K59" s="115"/>
      <c r="L59" s="116">
        <f>Approved!O60/4</f>
        <v>0</v>
      </c>
      <c r="M59" s="112"/>
      <c r="N59" s="112"/>
      <c r="O59" s="117"/>
      <c r="P59" s="114"/>
      <c r="Q59" s="114"/>
      <c r="R59" s="114"/>
      <c r="S59" s="98"/>
    </row>
    <row r="60" spans="1:19" ht="14.5" x14ac:dyDescent="0.35">
      <c r="A60" s="18">
        <f>Approved!A61</f>
        <v>0</v>
      </c>
      <c r="B60" s="18">
        <f>Approved!B61</f>
        <v>0</v>
      </c>
      <c r="C60" s="31">
        <f>Approved!C61</f>
        <v>0</v>
      </c>
      <c r="D60" s="31">
        <f>Approved!D61</f>
        <v>0</v>
      </c>
      <c r="E60" s="31">
        <f>Approved!H61</f>
        <v>0</v>
      </c>
      <c r="F60" s="32">
        <f>Approved!I61</f>
        <v>0</v>
      </c>
      <c r="G60" s="122">
        <f>Approved!V61</f>
        <v>0</v>
      </c>
      <c r="H60" s="122">
        <f>Approved!W61</f>
        <v>0</v>
      </c>
      <c r="I60" s="62"/>
      <c r="J60" s="114">
        <f>Approved!Y61+91</f>
        <v>91</v>
      </c>
      <c r="K60" s="115"/>
      <c r="L60" s="116">
        <f>Approved!O61/4</f>
        <v>0</v>
      </c>
      <c r="M60" s="112"/>
      <c r="N60" s="112"/>
      <c r="O60" s="117"/>
      <c r="P60" s="114"/>
      <c r="Q60" s="114"/>
      <c r="R60" s="114"/>
      <c r="S60" s="98"/>
    </row>
    <row r="61" spans="1:19" ht="14.5" x14ac:dyDescent="0.35">
      <c r="A61" s="18">
        <f>Approved!A62</f>
        <v>0</v>
      </c>
      <c r="B61" s="18">
        <f>Approved!B62</f>
        <v>0</v>
      </c>
      <c r="C61" s="31">
        <f>Approved!C62</f>
        <v>0</v>
      </c>
      <c r="D61" s="31">
        <f>Approved!D62</f>
        <v>0</v>
      </c>
      <c r="E61" s="31">
        <f>Approved!H62</f>
        <v>0</v>
      </c>
      <c r="F61" s="32">
        <f>Approved!I62</f>
        <v>0</v>
      </c>
      <c r="G61" s="122">
        <f>Approved!V62</f>
        <v>0</v>
      </c>
      <c r="H61" s="122">
        <f>Approved!W62</f>
        <v>0</v>
      </c>
      <c r="I61" s="62"/>
      <c r="J61" s="114">
        <f>Approved!Y62+91</f>
        <v>91</v>
      </c>
      <c r="K61" s="115"/>
      <c r="L61" s="116">
        <f>Approved!O62/4</f>
        <v>0</v>
      </c>
      <c r="M61" s="112"/>
      <c r="N61" s="112"/>
      <c r="O61" s="117"/>
      <c r="P61" s="114"/>
      <c r="Q61" s="114"/>
      <c r="R61" s="114"/>
      <c r="S61" s="98"/>
    </row>
    <row r="62" spans="1:19" ht="14.5" x14ac:dyDescent="0.35">
      <c r="A62" s="18">
        <f>Approved!A63</f>
        <v>0</v>
      </c>
      <c r="B62" s="18">
        <f>Approved!B63</f>
        <v>0</v>
      </c>
      <c r="C62" s="31">
        <f>Approved!C63</f>
        <v>0</v>
      </c>
      <c r="D62" s="31">
        <f>Approved!D63</f>
        <v>0</v>
      </c>
      <c r="E62" s="31">
        <f>Approved!H63</f>
        <v>0</v>
      </c>
      <c r="F62" s="32">
        <f>Approved!I63</f>
        <v>0</v>
      </c>
      <c r="G62" s="122">
        <f>Approved!V63</f>
        <v>0</v>
      </c>
      <c r="H62" s="122">
        <f>Approved!W63</f>
        <v>0</v>
      </c>
      <c r="I62" s="62"/>
      <c r="J62" s="114">
        <f>Approved!Y63+91</f>
        <v>91</v>
      </c>
      <c r="K62" s="115"/>
      <c r="L62" s="116">
        <f>Approved!O63/4</f>
        <v>0</v>
      </c>
      <c r="M62" s="112"/>
      <c r="N62" s="112"/>
      <c r="O62" s="117"/>
      <c r="P62" s="114"/>
      <c r="Q62" s="114"/>
      <c r="R62" s="114"/>
      <c r="S62" s="98"/>
    </row>
    <row r="63" spans="1:19" ht="14.5" x14ac:dyDescent="0.35">
      <c r="A63" s="18">
        <f>Approved!A64</f>
        <v>0</v>
      </c>
      <c r="B63" s="18">
        <f>Approved!B64</f>
        <v>0</v>
      </c>
      <c r="C63" s="31">
        <f>Approved!C64</f>
        <v>0</v>
      </c>
      <c r="D63" s="31">
        <f>Approved!D64</f>
        <v>0</v>
      </c>
      <c r="E63" s="31">
        <f>Approved!H64</f>
        <v>0</v>
      </c>
      <c r="F63" s="32">
        <f>Approved!I64</f>
        <v>0</v>
      </c>
      <c r="G63" s="122">
        <f>Approved!V64</f>
        <v>0</v>
      </c>
      <c r="H63" s="122">
        <f>Approved!W64</f>
        <v>0</v>
      </c>
      <c r="I63" s="62"/>
      <c r="J63" s="114">
        <f>Approved!Y64+91</f>
        <v>91</v>
      </c>
      <c r="K63" s="115"/>
      <c r="L63" s="116">
        <f>Approved!O64/4</f>
        <v>0</v>
      </c>
      <c r="M63" s="112"/>
      <c r="N63" s="112"/>
      <c r="O63" s="117"/>
      <c r="P63" s="114"/>
      <c r="Q63" s="114"/>
      <c r="R63" s="114"/>
      <c r="S63" s="98"/>
    </row>
    <row r="64" spans="1:19" ht="14.5" x14ac:dyDescent="0.35">
      <c r="A64" s="18">
        <f>Approved!A65</f>
        <v>0</v>
      </c>
      <c r="B64" s="18">
        <f>Approved!B65</f>
        <v>0</v>
      </c>
      <c r="C64" s="31">
        <f>Approved!C65</f>
        <v>0</v>
      </c>
      <c r="D64" s="31">
        <f>Approved!D65</f>
        <v>0</v>
      </c>
      <c r="E64" s="31">
        <f>Approved!H65</f>
        <v>0</v>
      </c>
      <c r="F64" s="32">
        <f>Approved!I65</f>
        <v>0</v>
      </c>
      <c r="G64" s="122">
        <f>Approved!V65</f>
        <v>0</v>
      </c>
      <c r="H64" s="122">
        <f>Approved!W65</f>
        <v>0</v>
      </c>
      <c r="I64" s="62"/>
      <c r="J64" s="114">
        <f>Approved!Y65+91</f>
        <v>91</v>
      </c>
      <c r="K64" s="115"/>
      <c r="L64" s="116">
        <f>Approved!O65/4</f>
        <v>0</v>
      </c>
      <c r="M64" s="112"/>
      <c r="N64" s="112"/>
      <c r="O64" s="117"/>
      <c r="P64" s="114"/>
      <c r="Q64" s="114"/>
      <c r="R64" s="114"/>
      <c r="S64" s="98"/>
    </row>
    <row r="65" spans="1:19" ht="14.5" x14ac:dyDescent="0.35">
      <c r="A65" s="18">
        <f>Approved!A66</f>
        <v>0</v>
      </c>
      <c r="B65" s="18">
        <f>Approved!B66</f>
        <v>0</v>
      </c>
      <c r="C65" s="31">
        <f>Approved!C66</f>
        <v>0</v>
      </c>
      <c r="D65" s="31">
        <f>Approved!D66</f>
        <v>0</v>
      </c>
      <c r="E65" s="31">
        <f>Approved!H66</f>
        <v>0</v>
      </c>
      <c r="F65" s="32">
        <f>Approved!I66</f>
        <v>0</v>
      </c>
      <c r="G65" s="122">
        <f>Approved!V66</f>
        <v>0</v>
      </c>
      <c r="H65" s="122">
        <f>Approved!W66</f>
        <v>0</v>
      </c>
      <c r="I65" s="62"/>
      <c r="J65" s="114">
        <f>Approved!Y66+91</f>
        <v>91</v>
      </c>
      <c r="K65" s="115"/>
      <c r="L65" s="116">
        <f>Approved!O66/4</f>
        <v>0</v>
      </c>
      <c r="M65" s="112"/>
      <c r="N65" s="112"/>
      <c r="O65" s="117"/>
      <c r="P65" s="114"/>
      <c r="Q65" s="114"/>
      <c r="R65" s="114"/>
      <c r="S65" s="98"/>
    </row>
    <row r="66" spans="1:19" ht="14.5" x14ac:dyDescent="0.35">
      <c r="A66" s="18">
        <f>Approved!A67</f>
        <v>0</v>
      </c>
      <c r="B66" s="18">
        <f>Approved!B67</f>
        <v>0</v>
      </c>
      <c r="C66" s="31">
        <f>Approved!C67</f>
        <v>0</v>
      </c>
      <c r="D66" s="31">
        <f>Approved!D67</f>
        <v>0</v>
      </c>
      <c r="E66" s="31">
        <f>Approved!H67</f>
        <v>0</v>
      </c>
      <c r="F66" s="32">
        <f>Approved!I67</f>
        <v>0</v>
      </c>
      <c r="G66" s="122">
        <f>Approved!V67</f>
        <v>0</v>
      </c>
      <c r="H66" s="122">
        <f>Approved!W67</f>
        <v>0</v>
      </c>
      <c r="I66" s="62"/>
      <c r="J66" s="114">
        <f>Approved!Y67+91</f>
        <v>91</v>
      </c>
      <c r="K66" s="115"/>
      <c r="L66" s="116">
        <f>Approved!O67/4</f>
        <v>0</v>
      </c>
      <c r="M66" s="112"/>
      <c r="N66" s="112"/>
      <c r="O66" s="117"/>
      <c r="P66" s="114"/>
      <c r="Q66" s="114"/>
      <c r="R66" s="114"/>
      <c r="S66" s="98"/>
    </row>
    <row r="67" spans="1:19" ht="14.5" x14ac:dyDescent="0.35">
      <c r="A67" s="18">
        <f>Approved!A68</f>
        <v>0</v>
      </c>
      <c r="B67" s="18">
        <f>Approved!B68</f>
        <v>0</v>
      </c>
      <c r="C67" s="31">
        <f>Approved!C68</f>
        <v>0</v>
      </c>
      <c r="D67" s="31">
        <f>Approved!D68</f>
        <v>0</v>
      </c>
      <c r="E67" s="31">
        <f>Approved!H68</f>
        <v>0</v>
      </c>
      <c r="F67" s="32">
        <f>Approved!I68</f>
        <v>0</v>
      </c>
      <c r="G67" s="122">
        <f>Approved!V68</f>
        <v>0</v>
      </c>
      <c r="H67" s="122">
        <f>Approved!W68</f>
        <v>0</v>
      </c>
      <c r="I67" s="62"/>
      <c r="J67" s="114">
        <f>Approved!Y68+91</f>
        <v>91</v>
      </c>
      <c r="K67" s="115"/>
      <c r="L67" s="116">
        <f>Approved!O68/4</f>
        <v>0</v>
      </c>
      <c r="M67" s="112"/>
      <c r="N67" s="112"/>
      <c r="O67" s="117"/>
      <c r="P67" s="114"/>
      <c r="Q67" s="114"/>
      <c r="R67" s="114"/>
      <c r="S67" s="98"/>
    </row>
    <row r="68" spans="1:19" ht="14.5" x14ac:dyDescent="0.35">
      <c r="A68" s="18">
        <f>Approved!A69</f>
        <v>0</v>
      </c>
      <c r="B68" s="18">
        <f>Approved!B69</f>
        <v>0</v>
      </c>
      <c r="C68" s="31">
        <f>Approved!C69</f>
        <v>0</v>
      </c>
      <c r="D68" s="31">
        <f>Approved!D69</f>
        <v>0</v>
      </c>
      <c r="E68" s="31">
        <f>Approved!H69</f>
        <v>0</v>
      </c>
      <c r="F68" s="32">
        <f>Approved!I69</f>
        <v>0</v>
      </c>
      <c r="G68" s="122">
        <f>Approved!V69</f>
        <v>0</v>
      </c>
      <c r="H68" s="122">
        <f>Approved!W69</f>
        <v>0</v>
      </c>
      <c r="I68" s="62"/>
      <c r="J68" s="114">
        <f>Approved!Y69+91</f>
        <v>91</v>
      </c>
      <c r="K68" s="115"/>
      <c r="L68" s="116">
        <f>Approved!O69/4</f>
        <v>0</v>
      </c>
      <c r="M68" s="112"/>
      <c r="N68" s="112"/>
      <c r="O68" s="117"/>
      <c r="P68" s="114"/>
      <c r="Q68" s="114"/>
      <c r="R68" s="114"/>
      <c r="S68" s="98"/>
    </row>
    <row r="69" spans="1:19" ht="14.5" x14ac:dyDescent="0.35">
      <c r="A69" s="18">
        <f>Approved!A70</f>
        <v>0</v>
      </c>
      <c r="B69" s="18">
        <f>Approved!B70</f>
        <v>0</v>
      </c>
      <c r="C69" s="31">
        <f>Approved!C70</f>
        <v>0</v>
      </c>
      <c r="D69" s="31">
        <f>Approved!D70</f>
        <v>0</v>
      </c>
      <c r="E69" s="31">
        <f>Approved!H70</f>
        <v>0</v>
      </c>
      <c r="F69" s="32">
        <f>Approved!I70</f>
        <v>0</v>
      </c>
      <c r="G69" s="122">
        <f>Approved!V70</f>
        <v>0</v>
      </c>
      <c r="H69" s="122">
        <f>Approved!W70</f>
        <v>0</v>
      </c>
      <c r="I69" s="62"/>
      <c r="J69" s="114">
        <f>Approved!Y70+91</f>
        <v>91</v>
      </c>
      <c r="K69" s="115"/>
      <c r="L69" s="116">
        <f>Approved!O70/4</f>
        <v>0</v>
      </c>
      <c r="M69" s="112"/>
      <c r="N69" s="112"/>
      <c r="O69" s="117"/>
      <c r="P69" s="114"/>
      <c r="Q69" s="114"/>
      <c r="R69" s="114"/>
      <c r="S69" s="98"/>
    </row>
    <row r="70" spans="1:19" ht="14.5" x14ac:dyDescent="0.35">
      <c r="A70" s="18">
        <f>Approved!A71</f>
        <v>0</v>
      </c>
      <c r="B70" s="18">
        <f>Approved!B71</f>
        <v>0</v>
      </c>
      <c r="C70" s="31">
        <f>Approved!C71</f>
        <v>0</v>
      </c>
      <c r="D70" s="31">
        <f>Approved!D71</f>
        <v>0</v>
      </c>
      <c r="E70" s="31">
        <f>Approved!H71</f>
        <v>0</v>
      </c>
      <c r="F70" s="32">
        <f>Approved!I71</f>
        <v>0</v>
      </c>
      <c r="G70" s="122">
        <f>Approved!V71</f>
        <v>0</v>
      </c>
      <c r="H70" s="122">
        <f>Approved!W71</f>
        <v>0</v>
      </c>
      <c r="I70" s="62"/>
      <c r="J70" s="114">
        <f>Approved!Y71+91</f>
        <v>91</v>
      </c>
      <c r="K70" s="115"/>
      <c r="L70" s="116">
        <f>Approved!O71/4</f>
        <v>0</v>
      </c>
      <c r="M70" s="112"/>
      <c r="N70" s="112"/>
      <c r="O70" s="117"/>
      <c r="P70" s="114"/>
      <c r="Q70" s="114"/>
      <c r="R70" s="114"/>
      <c r="S70" s="98"/>
    </row>
    <row r="71" spans="1:19" ht="14.5" x14ac:dyDescent="0.35">
      <c r="A71" s="18">
        <f>Approved!A72</f>
        <v>0</v>
      </c>
      <c r="B71" s="18">
        <f>Approved!B72</f>
        <v>0</v>
      </c>
      <c r="C71" s="31">
        <f>Approved!C72</f>
        <v>0</v>
      </c>
      <c r="D71" s="31">
        <f>Approved!D72</f>
        <v>0</v>
      </c>
      <c r="E71" s="31">
        <f>Approved!H72</f>
        <v>0</v>
      </c>
      <c r="F71" s="32">
        <f>Approved!I72</f>
        <v>0</v>
      </c>
      <c r="G71" s="122">
        <f>Approved!V72</f>
        <v>0</v>
      </c>
      <c r="H71" s="122">
        <f>Approved!W72</f>
        <v>0</v>
      </c>
      <c r="I71" s="62"/>
      <c r="J71" s="114">
        <f>Approved!Y72+91</f>
        <v>91</v>
      </c>
      <c r="K71" s="115"/>
      <c r="L71" s="116">
        <f>Approved!O72/4</f>
        <v>0</v>
      </c>
      <c r="M71" s="112"/>
      <c r="N71" s="112"/>
      <c r="O71" s="117"/>
      <c r="P71" s="114"/>
      <c r="Q71" s="114"/>
      <c r="R71" s="114"/>
      <c r="S71" s="98"/>
    </row>
    <row r="72" spans="1:19" ht="14.5" x14ac:dyDescent="0.35">
      <c r="A72" s="18">
        <f>Approved!A73</f>
        <v>0</v>
      </c>
      <c r="B72" s="18">
        <f>Approved!B73</f>
        <v>0</v>
      </c>
      <c r="C72" s="31">
        <f>Approved!C73</f>
        <v>0</v>
      </c>
      <c r="D72" s="31">
        <f>Approved!D73</f>
        <v>0</v>
      </c>
      <c r="E72" s="31">
        <f>Approved!H73</f>
        <v>0</v>
      </c>
      <c r="F72" s="32">
        <f>Approved!I73</f>
        <v>0</v>
      </c>
      <c r="G72" s="122">
        <f>Approved!V73</f>
        <v>0</v>
      </c>
      <c r="H72" s="122">
        <f>Approved!W73</f>
        <v>0</v>
      </c>
      <c r="I72" s="62"/>
      <c r="J72" s="114">
        <f>Approved!Y73+91</f>
        <v>91</v>
      </c>
      <c r="K72" s="115"/>
      <c r="L72" s="116">
        <f>Approved!O73/4</f>
        <v>0</v>
      </c>
      <c r="M72" s="112"/>
      <c r="N72" s="112"/>
      <c r="O72" s="117"/>
      <c r="P72" s="114"/>
      <c r="Q72" s="114"/>
      <c r="R72" s="114"/>
      <c r="S72" s="98"/>
    </row>
    <row r="73" spans="1:19" ht="14.5" x14ac:dyDescent="0.35">
      <c r="A73" s="18">
        <f>Approved!A74</f>
        <v>0</v>
      </c>
      <c r="B73" s="18">
        <f>Approved!B74</f>
        <v>0</v>
      </c>
      <c r="C73" s="31">
        <f>Approved!C74</f>
        <v>0</v>
      </c>
      <c r="D73" s="31">
        <f>Approved!D74</f>
        <v>0</v>
      </c>
      <c r="E73" s="31">
        <f>Approved!H74</f>
        <v>0</v>
      </c>
      <c r="F73" s="32">
        <f>Approved!I74</f>
        <v>0</v>
      </c>
      <c r="G73" s="122">
        <f>Approved!V74</f>
        <v>0</v>
      </c>
      <c r="H73" s="122">
        <f>Approved!W74</f>
        <v>0</v>
      </c>
      <c r="I73" s="62"/>
      <c r="J73" s="114">
        <f>Approved!Y74+91</f>
        <v>91</v>
      </c>
      <c r="K73" s="115"/>
      <c r="L73" s="116">
        <f>Approved!O74/4</f>
        <v>0</v>
      </c>
      <c r="M73" s="112"/>
      <c r="N73" s="112"/>
      <c r="O73" s="117"/>
      <c r="P73" s="114"/>
      <c r="Q73" s="114"/>
      <c r="R73" s="114"/>
      <c r="S73" s="98"/>
    </row>
    <row r="74" spans="1:19" ht="14.5" x14ac:dyDescent="0.35">
      <c r="A74" s="18">
        <f>Approved!A75</f>
        <v>0</v>
      </c>
      <c r="B74" s="18">
        <f>Approved!B75</f>
        <v>0</v>
      </c>
      <c r="C74" s="31">
        <f>Approved!C75</f>
        <v>0</v>
      </c>
      <c r="D74" s="31">
        <f>Approved!D75</f>
        <v>0</v>
      </c>
      <c r="E74" s="31">
        <f>Approved!H75</f>
        <v>0</v>
      </c>
      <c r="F74" s="32">
        <f>Approved!I75</f>
        <v>0</v>
      </c>
      <c r="G74" s="122">
        <f>Approved!V75</f>
        <v>0</v>
      </c>
      <c r="H74" s="122">
        <f>Approved!W75</f>
        <v>0</v>
      </c>
      <c r="I74" s="62"/>
      <c r="J74" s="114">
        <f>Approved!Y75+91</f>
        <v>91</v>
      </c>
      <c r="K74" s="115"/>
      <c r="L74" s="116">
        <f>Approved!O75/4</f>
        <v>0</v>
      </c>
      <c r="M74" s="112"/>
      <c r="N74" s="112"/>
      <c r="O74" s="117"/>
      <c r="P74" s="114"/>
      <c r="Q74" s="114"/>
      <c r="R74" s="114"/>
      <c r="S74" s="98"/>
    </row>
    <row r="75" spans="1:19" ht="14.5" x14ac:dyDescent="0.35">
      <c r="A75" s="18">
        <f>Approved!A76</f>
        <v>0</v>
      </c>
      <c r="B75" s="18">
        <f>Approved!B76</f>
        <v>0</v>
      </c>
      <c r="C75" s="31">
        <f>Approved!C76</f>
        <v>0</v>
      </c>
      <c r="D75" s="31">
        <f>Approved!D76</f>
        <v>0</v>
      </c>
      <c r="E75" s="31">
        <f>Approved!H76</f>
        <v>0</v>
      </c>
      <c r="F75" s="32">
        <f>Approved!I76</f>
        <v>0</v>
      </c>
      <c r="G75" s="122">
        <f>Approved!V76</f>
        <v>0</v>
      </c>
      <c r="H75" s="122">
        <f>Approved!W76</f>
        <v>0</v>
      </c>
      <c r="I75" s="62"/>
      <c r="J75" s="114">
        <f>Approved!Y76+91</f>
        <v>91</v>
      </c>
      <c r="K75" s="115"/>
      <c r="L75" s="116">
        <f>Approved!O76/4</f>
        <v>0</v>
      </c>
      <c r="M75" s="112"/>
      <c r="N75" s="112"/>
      <c r="O75" s="117"/>
      <c r="P75" s="114"/>
      <c r="Q75" s="114"/>
      <c r="R75" s="114"/>
      <c r="S75" s="98"/>
    </row>
    <row r="76" spans="1:19" ht="14.5" x14ac:dyDescent="0.35">
      <c r="A76" s="18">
        <f>Approved!A77</f>
        <v>0</v>
      </c>
      <c r="B76" s="18">
        <f>Approved!B77</f>
        <v>0</v>
      </c>
      <c r="C76" s="31">
        <f>Approved!C77</f>
        <v>0</v>
      </c>
      <c r="D76" s="31">
        <f>Approved!D77</f>
        <v>0</v>
      </c>
      <c r="E76" s="31">
        <f>Approved!H77</f>
        <v>0</v>
      </c>
      <c r="F76" s="32">
        <f>Approved!I77</f>
        <v>0</v>
      </c>
      <c r="G76" s="122">
        <f>Approved!V77</f>
        <v>0</v>
      </c>
      <c r="H76" s="122">
        <f>Approved!W77</f>
        <v>0</v>
      </c>
      <c r="I76" s="62"/>
      <c r="J76" s="114">
        <f>Approved!Y77+91</f>
        <v>91</v>
      </c>
      <c r="K76" s="115"/>
      <c r="L76" s="116">
        <f>Approved!O77/4</f>
        <v>0</v>
      </c>
      <c r="M76" s="112"/>
      <c r="N76" s="112"/>
      <c r="O76" s="117"/>
      <c r="P76" s="114"/>
      <c r="Q76" s="114"/>
      <c r="R76" s="114"/>
      <c r="S76" s="98"/>
    </row>
    <row r="77" spans="1:19" ht="14.5" x14ac:dyDescent="0.35">
      <c r="A77" s="18">
        <f>Approved!A78</f>
        <v>0</v>
      </c>
      <c r="B77" s="18">
        <f>Approved!B78</f>
        <v>0</v>
      </c>
      <c r="C77" s="31">
        <f>Approved!C78</f>
        <v>0</v>
      </c>
      <c r="D77" s="31">
        <f>Approved!D78</f>
        <v>0</v>
      </c>
      <c r="E77" s="31">
        <f>Approved!H78</f>
        <v>0</v>
      </c>
      <c r="F77" s="32">
        <f>Approved!I78</f>
        <v>0</v>
      </c>
      <c r="G77" s="122">
        <f>Approved!V78</f>
        <v>0</v>
      </c>
      <c r="H77" s="122">
        <f>Approved!W78</f>
        <v>0</v>
      </c>
      <c r="I77" s="62"/>
      <c r="J77" s="114">
        <f>Approved!Y78+91</f>
        <v>91</v>
      </c>
      <c r="K77" s="115"/>
      <c r="L77" s="116">
        <f>Approved!O78/4</f>
        <v>0</v>
      </c>
      <c r="M77" s="112"/>
      <c r="N77" s="112"/>
      <c r="O77" s="117"/>
      <c r="P77" s="114"/>
      <c r="Q77" s="114"/>
      <c r="R77" s="114"/>
      <c r="S77" s="98"/>
    </row>
    <row r="78" spans="1:19" ht="14.5" x14ac:dyDescent="0.35">
      <c r="A78" s="18">
        <f>Approved!A79</f>
        <v>0</v>
      </c>
      <c r="B78" s="18">
        <f>Approved!B79</f>
        <v>0</v>
      </c>
      <c r="C78" s="31">
        <f>Approved!C79</f>
        <v>0</v>
      </c>
      <c r="D78" s="31">
        <f>Approved!D79</f>
        <v>0</v>
      </c>
      <c r="E78" s="31">
        <f>Approved!H79</f>
        <v>0</v>
      </c>
      <c r="F78" s="32">
        <f>Approved!I79</f>
        <v>0</v>
      </c>
      <c r="G78" s="122">
        <f>Approved!V79</f>
        <v>0</v>
      </c>
      <c r="H78" s="122">
        <f>Approved!W79</f>
        <v>0</v>
      </c>
      <c r="I78" s="62"/>
      <c r="J78" s="114">
        <f>Approved!Y79+91</f>
        <v>91</v>
      </c>
      <c r="K78" s="115"/>
      <c r="L78" s="116">
        <f>Approved!O79/4</f>
        <v>0</v>
      </c>
      <c r="M78" s="112"/>
      <c r="N78" s="112"/>
      <c r="O78" s="117"/>
      <c r="P78" s="114"/>
      <c r="Q78" s="114"/>
      <c r="R78" s="114"/>
      <c r="S78" s="98"/>
    </row>
    <row r="79" spans="1:19" ht="14.5" x14ac:dyDescent="0.35">
      <c r="A79" s="18">
        <f>Approved!A80</f>
        <v>0</v>
      </c>
      <c r="B79" s="18">
        <f>Approved!B80</f>
        <v>0</v>
      </c>
      <c r="C79" s="31">
        <f>Approved!C80</f>
        <v>0</v>
      </c>
      <c r="D79" s="31">
        <f>Approved!D80</f>
        <v>0</v>
      </c>
      <c r="E79" s="31">
        <f>Approved!H80</f>
        <v>0</v>
      </c>
      <c r="F79" s="32">
        <f>Approved!I80</f>
        <v>0</v>
      </c>
      <c r="G79" s="122">
        <f>Approved!V80</f>
        <v>0</v>
      </c>
      <c r="H79" s="122">
        <f>Approved!W80</f>
        <v>0</v>
      </c>
      <c r="I79" s="62"/>
      <c r="J79" s="114">
        <f>Approved!Y80+91</f>
        <v>91</v>
      </c>
      <c r="K79" s="115"/>
      <c r="L79" s="116">
        <f>Approved!O80/4</f>
        <v>0</v>
      </c>
      <c r="M79" s="112"/>
      <c r="N79" s="112"/>
      <c r="O79" s="117"/>
      <c r="P79" s="114"/>
      <c r="Q79" s="114"/>
      <c r="R79" s="114"/>
      <c r="S79" s="98"/>
    </row>
    <row r="80" spans="1:19" ht="14.5" x14ac:dyDescent="0.35">
      <c r="A80" s="18">
        <f>Approved!A81</f>
        <v>0</v>
      </c>
      <c r="B80" s="18">
        <f>Approved!B81</f>
        <v>0</v>
      </c>
      <c r="C80" s="31">
        <f>Approved!C81</f>
        <v>0</v>
      </c>
      <c r="D80" s="31">
        <f>Approved!D81</f>
        <v>0</v>
      </c>
      <c r="E80" s="31">
        <f>Approved!H81</f>
        <v>0</v>
      </c>
      <c r="F80" s="32">
        <f>Approved!I81</f>
        <v>0</v>
      </c>
      <c r="G80" s="122">
        <f>Approved!V81</f>
        <v>0</v>
      </c>
      <c r="H80" s="122">
        <f>Approved!W81</f>
        <v>0</v>
      </c>
      <c r="I80" s="62"/>
      <c r="J80" s="114">
        <f>Approved!Y81+91</f>
        <v>91</v>
      </c>
      <c r="K80" s="115"/>
      <c r="L80" s="116">
        <f>Approved!O81/4</f>
        <v>0</v>
      </c>
      <c r="M80" s="112"/>
      <c r="N80" s="112"/>
      <c r="O80" s="117"/>
      <c r="P80" s="114"/>
      <c r="Q80" s="114"/>
      <c r="R80" s="114"/>
      <c r="S80" s="98"/>
    </row>
    <row r="81" spans="1:19" ht="14.5" x14ac:dyDescent="0.35">
      <c r="A81" s="18">
        <f>Approved!A82</f>
        <v>0</v>
      </c>
      <c r="B81" s="18">
        <f>Approved!B82</f>
        <v>0</v>
      </c>
      <c r="C81" s="31">
        <f>Approved!C82</f>
        <v>0</v>
      </c>
      <c r="D81" s="31">
        <f>Approved!D82</f>
        <v>0</v>
      </c>
      <c r="E81" s="31">
        <f>Approved!H82</f>
        <v>0</v>
      </c>
      <c r="F81" s="32">
        <f>Approved!I82</f>
        <v>0</v>
      </c>
      <c r="G81" s="122">
        <f>Approved!V82</f>
        <v>0</v>
      </c>
      <c r="H81" s="122">
        <f>Approved!W82</f>
        <v>0</v>
      </c>
      <c r="I81" s="62"/>
      <c r="J81" s="114">
        <f>Approved!Y82+91</f>
        <v>91</v>
      </c>
      <c r="K81" s="115"/>
      <c r="L81" s="116">
        <f>Approved!O82/4</f>
        <v>0</v>
      </c>
      <c r="M81" s="112"/>
      <c r="N81" s="112"/>
      <c r="O81" s="117"/>
      <c r="P81" s="114"/>
      <c r="Q81" s="114"/>
      <c r="R81" s="114"/>
      <c r="S81" s="98"/>
    </row>
    <row r="82" spans="1:19" ht="14.5" x14ac:dyDescent="0.35">
      <c r="A82" s="18">
        <f>Approved!A83</f>
        <v>0</v>
      </c>
      <c r="B82" s="18">
        <f>Approved!B83</f>
        <v>0</v>
      </c>
      <c r="C82" s="31">
        <f>Approved!C83</f>
        <v>0</v>
      </c>
      <c r="D82" s="31">
        <f>Approved!D83</f>
        <v>0</v>
      </c>
      <c r="E82" s="31">
        <f>Approved!H83</f>
        <v>0</v>
      </c>
      <c r="F82" s="32">
        <f>Approved!I83</f>
        <v>0</v>
      </c>
      <c r="G82" s="122">
        <f>Approved!V83</f>
        <v>0</v>
      </c>
      <c r="H82" s="122">
        <f>Approved!W83</f>
        <v>0</v>
      </c>
      <c r="I82" s="62"/>
      <c r="J82" s="114">
        <f>Approved!Y83+91</f>
        <v>91</v>
      </c>
      <c r="K82" s="115"/>
      <c r="L82" s="116">
        <f>Approved!O83/4</f>
        <v>0</v>
      </c>
      <c r="M82" s="112"/>
      <c r="N82" s="112"/>
      <c r="O82" s="117"/>
      <c r="P82" s="114"/>
      <c r="Q82" s="114"/>
      <c r="R82" s="114"/>
      <c r="S82" s="98"/>
    </row>
    <row r="83" spans="1:19" ht="14.5" x14ac:dyDescent="0.35">
      <c r="A83" s="18">
        <f>Approved!A84</f>
        <v>0</v>
      </c>
      <c r="B83" s="18">
        <f>Approved!B84</f>
        <v>0</v>
      </c>
      <c r="C83" s="31">
        <f>Approved!C84</f>
        <v>0</v>
      </c>
      <c r="D83" s="31">
        <f>Approved!D84</f>
        <v>0</v>
      </c>
      <c r="E83" s="31">
        <f>Approved!H84</f>
        <v>0</v>
      </c>
      <c r="F83" s="32">
        <f>Approved!I84</f>
        <v>0</v>
      </c>
      <c r="G83" s="122">
        <f>Approved!V84</f>
        <v>0</v>
      </c>
      <c r="H83" s="122">
        <f>Approved!W84</f>
        <v>0</v>
      </c>
      <c r="I83" s="62"/>
      <c r="J83" s="114">
        <f>Approved!Y84+91</f>
        <v>91</v>
      </c>
      <c r="K83" s="115"/>
      <c r="L83" s="116">
        <f>Approved!O84/4</f>
        <v>0</v>
      </c>
      <c r="M83" s="112"/>
      <c r="N83" s="112"/>
      <c r="O83" s="117"/>
      <c r="P83" s="114"/>
      <c r="Q83" s="114"/>
      <c r="R83" s="114"/>
      <c r="S83" s="98"/>
    </row>
    <row r="84" spans="1:19" ht="14.5" x14ac:dyDescent="0.35">
      <c r="A84" s="18">
        <f>Approved!A85</f>
        <v>0</v>
      </c>
      <c r="B84" s="18">
        <f>Approved!B85</f>
        <v>0</v>
      </c>
      <c r="C84" s="31">
        <f>Approved!C85</f>
        <v>0</v>
      </c>
      <c r="D84" s="31">
        <f>Approved!D85</f>
        <v>0</v>
      </c>
      <c r="E84" s="31">
        <f>Approved!H85</f>
        <v>0</v>
      </c>
      <c r="F84" s="32">
        <f>Approved!I85</f>
        <v>0</v>
      </c>
      <c r="G84" s="122">
        <f>Approved!V85</f>
        <v>0</v>
      </c>
      <c r="H84" s="122">
        <f>Approved!W85</f>
        <v>0</v>
      </c>
      <c r="I84" s="62"/>
      <c r="J84" s="114">
        <f>Approved!Y85+91</f>
        <v>91</v>
      </c>
      <c r="K84" s="115"/>
      <c r="L84" s="116">
        <f>Approved!O85/4</f>
        <v>0</v>
      </c>
      <c r="M84" s="112"/>
      <c r="N84" s="112"/>
      <c r="O84" s="117"/>
      <c r="P84" s="114"/>
      <c r="Q84" s="114"/>
      <c r="R84" s="114"/>
      <c r="S84" s="98"/>
    </row>
    <row r="85" spans="1:19" ht="14.5" x14ac:dyDescent="0.35">
      <c r="A85" s="18">
        <f>Approved!A86</f>
        <v>0</v>
      </c>
      <c r="B85" s="18">
        <f>Approved!B86</f>
        <v>0</v>
      </c>
      <c r="C85" s="31">
        <f>Approved!C86</f>
        <v>0</v>
      </c>
      <c r="D85" s="31">
        <f>Approved!D86</f>
        <v>0</v>
      </c>
      <c r="E85" s="31">
        <f>Approved!H86</f>
        <v>0</v>
      </c>
      <c r="F85" s="32">
        <f>Approved!I86</f>
        <v>0</v>
      </c>
      <c r="G85" s="122">
        <f>Approved!V86</f>
        <v>0</v>
      </c>
      <c r="H85" s="122">
        <f>Approved!W86</f>
        <v>0</v>
      </c>
      <c r="I85" s="62"/>
      <c r="J85" s="114">
        <f>Approved!Y86+91</f>
        <v>91</v>
      </c>
      <c r="K85" s="115"/>
      <c r="L85" s="116">
        <f>Approved!O86/4</f>
        <v>0</v>
      </c>
      <c r="M85" s="112"/>
      <c r="N85" s="112"/>
      <c r="O85" s="117"/>
      <c r="P85" s="114"/>
      <c r="Q85" s="114"/>
      <c r="R85" s="114"/>
      <c r="S85" s="98"/>
    </row>
    <row r="86" spans="1:19" ht="14.5" x14ac:dyDescent="0.35">
      <c r="A86" s="18">
        <f>Approved!A87</f>
        <v>0</v>
      </c>
      <c r="B86" s="18">
        <f>Approved!B87</f>
        <v>0</v>
      </c>
      <c r="C86" s="31">
        <f>Approved!C87</f>
        <v>0</v>
      </c>
      <c r="D86" s="31">
        <f>Approved!D87</f>
        <v>0</v>
      </c>
      <c r="E86" s="31">
        <f>Approved!H87</f>
        <v>0</v>
      </c>
      <c r="F86" s="32">
        <f>Approved!I87</f>
        <v>0</v>
      </c>
      <c r="G86" s="122">
        <f>Approved!V87</f>
        <v>0</v>
      </c>
      <c r="H86" s="122">
        <f>Approved!W87</f>
        <v>0</v>
      </c>
      <c r="I86" s="62"/>
      <c r="J86" s="114">
        <f>Approved!Y87+91</f>
        <v>91</v>
      </c>
      <c r="K86" s="115"/>
      <c r="L86" s="116">
        <f>Approved!O87/4</f>
        <v>0</v>
      </c>
      <c r="M86" s="112"/>
      <c r="N86" s="112"/>
      <c r="O86" s="117"/>
      <c r="P86" s="114"/>
      <c r="Q86" s="114"/>
      <c r="R86" s="114"/>
      <c r="S86" s="98"/>
    </row>
    <row r="87" spans="1:19" ht="14.5" x14ac:dyDescent="0.35">
      <c r="A87" s="18">
        <f>Approved!A88</f>
        <v>0</v>
      </c>
      <c r="B87" s="18">
        <f>Approved!B88</f>
        <v>0</v>
      </c>
      <c r="C87" s="31">
        <f>Approved!C88</f>
        <v>0</v>
      </c>
      <c r="D87" s="31">
        <f>Approved!D88</f>
        <v>0</v>
      </c>
      <c r="E87" s="31">
        <f>Approved!H88</f>
        <v>0</v>
      </c>
      <c r="F87" s="32">
        <f>Approved!I88</f>
        <v>0</v>
      </c>
      <c r="G87" s="122">
        <f>Approved!V88</f>
        <v>0</v>
      </c>
      <c r="H87" s="122">
        <f>Approved!W88</f>
        <v>0</v>
      </c>
      <c r="I87" s="62"/>
      <c r="J87" s="114">
        <f>Approved!Y88+91</f>
        <v>91</v>
      </c>
      <c r="K87" s="115"/>
      <c r="L87" s="116">
        <f>Approved!O88/4</f>
        <v>0</v>
      </c>
      <c r="M87" s="112"/>
      <c r="N87" s="112"/>
      <c r="O87" s="117"/>
      <c r="P87" s="114"/>
      <c r="Q87" s="114"/>
      <c r="R87" s="114"/>
      <c r="S87" s="98"/>
    </row>
    <row r="88" spans="1:19" ht="14.5" x14ac:dyDescent="0.35">
      <c r="A88" s="18">
        <f>Approved!A89</f>
        <v>0</v>
      </c>
      <c r="B88" s="18">
        <f>Approved!B89</f>
        <v>0</v>
      </c>
      <c r="C88" s="31">
        <f>Approved!C89</f>
        <v>0</v>
      </c>
      <c r="D88" s="31">
        <f>Approved!D89</f>
        <v>0</v>
      </c>
      <c r="E88" s="31">
        <f>Approved!H89</f>
        <v>0</v>
      </c>
      <c r="F88" s="32">
        <f>Approved!I89</f>
        <v>0</v>
      </c>
      <c r="G88" s="122">
        <f>Approved!V89</f>
        <v>0</v>
      </c>
      <c r="H88" s="122">
        <f>Approved!W89</f>
        <v>0</v>
      </c>
      <c r="I88" s="62"/>
      <c r="J88" s="114">
        <f>Approved!Y89+91</f>
        <v>91</v>
      </c>
      <c r="K88" s="115"/>
      <c r="L88" s="116">
        <f>Approved!O89/4</f>
        <v>0</v>
      </c>
      <c r="M88" s="112"/>
      <c r="N88" s="112"/>
      <c r="O88" s="117"/>
      <c r="P88" s="114"/>
      <c r="Q88" s="114"/>
      <c r="R88" s="114"/>
      <c r="S88" s="98"/>
    </row>
    <row r="89" spans="1:19" ht="14.5" x14ac:dyDescent="0.35">
      <c r="A89" s="18">
        <f>Approved!A90</f>
        <v>0</v>
      </c>
      <c r="B89" s="18">
        <f>Approved!B90</f>
        <v>0</v>
      </c>
      <c r="C89" s="31">
        <f>Approved!C90</f>
        <v>0</v>
      </c>
      <c r="D89" s="31">
        <f>Approved!D90</f>
        <v>0</v>
      </c>
      <c r="E89" s="31">
        <f>Approved!H90</f>
        <v>0</v>
      </c>
      <c r="F89" s="32">
        <f>Approved!I90</f>
        <v>0</v>
      </c>
      <c r="G89" s="122">
        <f>Approved!V90</f>
        <v>0</v>
      </c>
      <c r="H89" s="122">
        <f>Approved!W90</f>
        <v>0</v>
      </c>
      <c r="I89" s="62"/>
      <c r="J89" s="114">
        <f>Approved!Y90+91</f>
        <v>91</v>
      </c>
      <c r="K89" s="115"/>
      <c r="L89" s="116">
        <f>Approved!O90/4</f>
        <v>0</v>
      </c>
      <c r="M89" s="112"/>
      <c r="N89" s="112"/>
      <c r="O89" s="117"/>
      <c r="P89" s="114"/>
      <c r="Q89" s="114"/>
      <c r="R89" s="114"/>
      <c r="S89" s="98"/>
    </row>
    <row r="90" spans="1:19" ht="14.5" x14ac:dyDescent="0.35">
      <c r="A90" s="18">
        <f>Approved!A91</f>
        <v>0</v>
      </c>
      <c r="B90" s="18">
        <f>Approved!B91</f>
        <v>0</v>
      </c>
      <c r="C90" s="31">
        <f>Approved!C91</f>
        <v>0</v>
      </c>
      <c r="D90" s="31">
        <f>Approved!D91</f>
        <v>0</v>
      </c>
      <c r="E90" s="31">
        <f>Approved!H91</f>
        <v>0</v>
      </c>
      <c r="F90" s="32">
        <f>Approved!I91</f>
        <v>0</v>
      </c>
      <c r="G90" s="122">
        <f>Approved!V91</f>
        <v>0</v>
      </c>
      <c r="H90" s="122">
        <f>Approved!W91</f>
        <v>0</v>
      </c>
      <c r="I90" s="62"/>
      <c r="J90" s="114">
        <f>Approved!Y91+91</f>
        <v>91</v>
      </c>
      <c r="K90" s="115"/>
      <c r="L90" s="116">
        <f>Approved!O91/4</f>
        <v>0</v>
      </c>
      <c r="M90" s="112"/>
      <c r="N90" s="112"/>
      <c r="O90" s="117"/>
      <c r="P90" s="114"/>
      <c r="Q90" s="114"/>
      <c r="R90" s="114"/>
      <c r="S90" s="98"/>
    </row>
    <row r="91" spans="1:19" ht="14.5" x14ac:dyDescent="0.35">
      <c r="A91" s="18">
        <f>Approved!A92</f>
        <v>0</v>
      </c>
      <c r="B91" s="18">
        <f>Approved!B92</f>
        <v>0</v>
      </c>
      <c r="C91" s="31">
        <f>Approved!C92</f>
        <v>0</v>
      </c>
      <c r="D91" s="31">
        <f>Approved!D92</f>
        <v>0</v>
      </c>
      <c r="E91" s="31">
        <f>Approved!H92</f>
        <v>0</v>
      </c>
      <c r="F91" s="32">
        <f>Approved!I92</f>
        <v>0</v>
      </c>
      <c r="G91" s="122">
        <f>Approved!V92</f>
        <v>0</v>
      </c>
      <c r="H91" s="122">
        <f>Approved!W92</f>
        <v>0</v>
      </c>
      <c r="I91" s="62"/>
      <c r="J91" s="114">
        <f>Approved!Y92+91</f>
        <v>91</v>
      </c>
      <c r="K91" s="115"/>
      <c r="L91" s="116">
        <f>Approved!O92/4</f>
        <v>0</v>
      </c>
      <c r="M91" s="112"/>
      <c r="N91" s="112"/>
      <c r="O91" s="117"/>
      <c r="P91" s="114"/>
      <c r="Q91" s="114"/>
      <c r="R91" s="114"/>
      <c r="S91" s="98"/>
    </row>
    <row r="92" spans="1:19" ht="14.5" x14ac:dyDescent="0.35">
      <c r="A92" s="18">
        <f>Approved!A93</f>
        <v>0</v>
      </c>
      <c r="B92" s="18">
        <f>Approved!B93</f>
        <v>0</v>
      </c>
      <c r="C92" s="31">
        <f>Approved!C93</f>
        <v>0</v>
      </c>
      <c r="D92" s="31">
        <f>Approved!D93</f>
        <v>0</v>
      </c>
      <c r="E92" s="31">
        <f>Approved!H93</f>
        <v>0</v>
      </c>
      <c r="F92" s="32">
        <f>Approved!I93</f>
        <v>0</v>
      </c>
      <c r="G92" s="122">
        <f>Approved!V93</f>
        <v>0</v>
      </c>
      <c r="H92" s="122">
        <f>Approved!W93</f>
        <v>0</v>
      </c>
      <c r="I92" s="62"/>
      <c r="J92" s="114">
        <f>Approved!Y93+91</f>
        <v>91</v>
      </c>
      <c r="K92" s="115"/>
      <c r="L92" s="116">
        <f>Approved!O93/4</f>
        <v>0</v>
      </c>
      <c r="M92" s="112"/>
      <c r="N92" s="112"/>
      <c r="O92" s="117"/>
      <c r="P92" s="114"/>
      <c r="Q92" s="114"/>
      <c r="R92" s="114"/>
      <c r="S92" s="98"/>
    </row>
    <row r="93" spans="1:19" ht="14.5" x14ac:dyDescent="0.35">
      <c r="A93" s="18">
        <f>Approved!A94</f>
        <v>0</v>
      </c>
      <c r="B93" s="18">
        <f>Approved!B94</f>
        <v>0</v>
      </c>
      <c r="C93" s="31">
        <f>Approved!C94</f>
        <v>0</v>
      </c>
      <c r="D93" s="31">
        <f>Approved!D94</f>
        <v>0</v>
      </c>
      <c r="E93" s="31">
        <f>Approved!H94</f>
        <v>0</v>
      </c>
      <c r="F93" s="32">
        <f>Approved!I94</f>
        <v>0</v>
      </c>
      <c r="G93" s="122">
        <f>Approved!V94</f>
        <v>0</v>
      </c>
      <c r="H93" s="122">
        <f>Approved!W94</f>
        <v>0</v>
      </c>
      <c r="I93" s="62"/>
      <c r="J93" s="114">
        <f>Approved!Y94+91</f>
        <v>91</v>
      </c>
      <c r="K93" s="115"/>
      <c r="L93" s="116">
        <f>Approved!O94/4</f>
        <v>0</v>
      </c>
      <c r="M93" s="112"/>
      <c r="N93" s="112"/>
      <c r="O93" s="117"/>
      <c r="P93" s="114"/>
      <c r="Q93" s="114"/>
      <c r="R93" s="114"/>
      <c r="S93" s="98"/>
    </row>
    <row r="94" spans="1:19" ht="14.5" x14ac:dyDescent="0.35">
      <c r="A94" s="18">
        <f>Approved!A95</f>
        <v>0</v>
      </c>
      <c r="B94" s="18">
        <f>Approved!B95</f>
        <v>0</v>
      </c>
      <c r="C94" s="31">
        <f>Approved!C95</f>
        <v>0</v>
      </c>
      <c r="D94" s="31">
        <f>Approved!D95</f>
        <v>0</v>
      </c>
      <c r="E94" s="31">
        <f>Approved!H95</f>
        <v>0</v>
      </c>
      <c r="F94" s="32">
        <f>Approved!I95</f>
        <v>0</v>
      </c>
      <c r="G94" s="122">
        <f>Approved!V95</f>
        <v>0</v>
      </c>
      <c r="H94" s="122">
        <f>Approved!W95</f>
        <v>0</v>
      </c>
      <c r="I94" s="62"/>
      <c r="J94" s="114">
        <f>Approved!Y95+91</f>
        <v>91</v>
      </c>
      <c r="K94" s="115"/>
      <c r="L94" s="116">
        <f>Approved!O95/4</f>
        <v>0</v>
      </c>
      <c r="M94" s="112"/>
      <c r="N94" s="112"/>
      <c r="O94" s="117"/>
      <c r="P94" s="114"/>
      <c r="Q94" s="114"/>
      <c r="R94" s="114"/>
      <c r="S94" s="98"/>
    </row>
    <row r="95" spans="1:19" ht="14.5" x14ac:dyDescent="0.35">
      <c r="A95" s="18">
        <f>Approved!A96</f>
        <v>0</v>
      </c>
      <c r="B95" s="18">
        <f>Approved!B96</f>
        <v>0</v>
      </c>
      <c r="C95" s="31">
        <f>Approved!C96</f>
        <v>0</v>
      </c>
      <c r="D95" s="31">
        <f>Approved!D96</f>
        <v>0</v>
      </c>
      <c r="E95" s="31">
        <f>Approved!H96</f>
        <v>0</v>
      </c>
      <c r="F95" s="32">
        <f>Approved!I96</f>
        <v>0</v>
      </c>
      <c r="G95" s="122">
        <f>Approved!V96</f>
        <v>0</v>
      </c>
      <c r="H95" s="122">
        <f>Approved!W96</f>
        <v>0</v>
      </c>
      <c r="I95" s="62"/>
      <c r="J95" s="114">
        <f>Approved!Y96+91</f>
        <v>91</v>
      </c>
      <c r="K95" s="115"/>
      <c r="L95" s="116">
        <f>Approved!O96/4</f>
        <v>0</v>
      </c>
      <c r="M95" s="112"/>
      <c r="N95" s="112"/>
      <c r="O95" s="117"/>
      <c r="P95" s="114"/>
      <c r="Q95" s="114"/>
      <c r="R95" s="114"/>
      <c r="S95" s="98"/>
    </row>
    <row r="96" spans="1:19" ht="14.5" x14ac:dyDescent="0.35">
      <c r="A96" s="18">
        <f>Approved!A97</f>
        <v>0</v>
      </c>
      <c r="B96" s="18">
        <f>Approved!B97</f>
        <v>0</v>
      </c>
      <c r="C96" s="31">
        <f>Approved!C97</f>
        <v>0</v>
      </c>
      <c r="D96" s="31">
        <f>Approved!D97</f>
        <v>0</v>
      </c>
      <c r="E96" s="31">
        <f>Approved!H97</f>
        <v>0</v>
      </c>
      <c r="F96" s="32">
        <f>Approved!I97</f>
        <v>0</v>
      </c>
      <c r="G96" s="122">
        <f>Approved!V97</f>
        <v>0</v>
      </c>
      <c r="H96" s="122">
        <f>Approved!W97</f>
        <v>0</v>
      </c>
      <c r="I96" s="62"/>
      <c r="J96" s="114">
        <f>Approved!Y97+91</f>
        <v>91</v>
      </c>
      <c r="K96" s="115"/>
      <c r="L96" s="116">
        <f>Approved!O97/4</f>
        <v>0</v>
      </c>
      <c r="M96" s="112"/>
      <c r="N96" s="112"/>
      <c r="O96" s="117"/>
      <c r="P96" s="114"/>
      <c r="Q96" s="114"/>
      <c r="R96" s="114"/>
      <c r="S96" s="98"/>
    </row>
    <row r="97" spans="1:19" ht="14.5" x14ac:dyDescent="0.35">
      <c r="A97" s="18">
        <f>Approved!A98</f>
        <v>0</v>
      </c>
      <c r="B97" s="18">
        <f>Approved!B98</f>
        <v>0</v>
      </c>
      <c r="C97" s="31">
        <f>Approved!C98</f>
        <v>0</v>
      </c>
      <c r="D97" s="31">
        <f>Approved!D98</f>
        <v>0</v>
      </c>
      <c r="E97" s="31">
        <f>Approved!H98</f>
        <v>0</v>
      </c>
      <c r="F97" s="32">
        <f>Approved!I98</f>
        <v>0</v>
      </c>
      <c r="G97" s="122">
        <f>Approved!V98</f>
        <v>0</v>
      </c>
      <c r="H97" s="122">
        <f>Approved!W98</f>
        <v>0</v>
      </c>
      <c r="I97" s="62"/>
      <c r="J97" s="114">
        <f>Approved!Y98+91</f>
        <v>91</v>
      </c>
      <c r="K97" s="115"/>
      <c r="L97" s="116">
        <f>Approved!O98/4</f>
        <v>0</v>
      </c>
      <c r="M97" s="112"/>
      <c r="N97" s="112"/>
      <c r="O97" s="117"/>
      <c r="P97" s="114"/>
      <c r="Q97" s="114"/>
      <c r="R97" s="114"/>
      <c r="S97" s="98"/>
    </row>
    <row r="98" spans="1:19" ht="14.5" x14ac:dyDescent="0.35">
      <c r="A98" s="18">
        <f>Approved!A99</f>
        <v>0</v>
      </c>
      <c r="B98" s="18">
        <f>Approved!B99</f>
        <v>0</v>
      </c>
      <c r="C98" s="31">
        <f>Approved!C99</f>
        <v>0</v>
      </c>
      <c r="D98" s="31">
        <f>Approved!D99</f>
        <v>0</v>
      </c>
      <c r="E98" s="31">
        <f>Approved!H99</f>
        <v>0</v>
      </c>
      <c r="F98" s="32">
        <f>Approved!I99</f>
        <v>0</v>
      </c>
      <c r="G98" s="122">
        <f>Approved!V99</f>
        <v>0</v>
      </c>
      <c r="H98" s="122">
        <f>Approved!W99</f>
        <v>0</v>
      </c>
      <c r="I98" s="62"/>
      <c r="J98" s="114">
        <f>Approved!Y99+91</f>
        <v>91</v>
      </c>
      <c r="K98" s="115"/>
      <c r="L98" s="116">
        <f>Approved!O99/4</f>
        <v>0</v>
      </c>
      <c r="M98" s="112"/>
      <c r="N98" s="112"/>
      <c r="O98" s="117"/>
      <c r="P98" s="114"/>
      <c r="Q98" s="114"/>
      <c r="R98" s="114"/>
      <c r="S98" s="98"/>
    </row>
    <row r="99" spans="1:19" ht="14.5" x14ac:dyDescent="0.35">
      <c r="A99" s="18">
        <f>Approved!A100</f>
        <v>0</v>
      </c>
      <c r="B99" s="18">
        <f>Approved!B100</f>
        <v>0</v>
      </c>
      <c r="C99" s="31">
        <f>Approved!C100</f>
        <v>0</v>
      </c>
      <c r="D99" s="31">
        <f>Approved!D100</f>
        <v>0</v>
      </c>
      <c r="E99" s="31">
        <f>Approved!H100</f>
        <v>0</v>
      </c>
      <c r="F99" s="32">
        <f>Approved!I100</f>
        <v>0</v>
      </c>
      <c r="G99" s="122">
        <f>Approved!V100</f>
        <v>0</v>
      </c>
      <c r="H99" s="122">
        <f>Approved!W100</f>
        <v>0</v>
      </c>
      <c r="I99" s="62"/>
      <c r="J99" s="114">
        <f>Approved!Y100+91</f>
        <v>91</v>
      </c>
      <c r="K99" s="115"/>
      <c r="L99" s="116">
        <f>Approved!O100/4</f>
        <v>0</v>
      </c>
      <c r="M99" s="112"/>
      <c r="N99" s="112"/>
      <c r="O99" s="117"/>
      <c r="P99" s="114"/>
      <c r="Q99" s="114"/>
      <c r="R99" s="114"/>
      <c r="S99" s="98"/>
    </row>
    <row r="100" spans="1:19" ht="14.5" x14ac:dyDescent="0.35">
      <c r="A100" s="18">
        <f>Approved!A101</f>
        <v>0</v>
      </c>
      <c r="B100" s="18">
        <f>Approved!B101</f>
        <v>0</v>
      </c>
      <c r="C100" s="31">
        <f>Approved!C101</f>
        <v>0</v>
      </c>
      <c r="D100" s="31">
        <f>Approved!D101</f>
        <v>0</v>
      </c>
      <c r="E100" s="31">
        <f>Approved!H101</f>
        <v>0</v>
      </c>
      <c r="F100" s="32">
        <f>Approved!I101</f>
        <v>0</v>
      </c>
      <c r="G100" s="122">
        <f>Approved!V101</f>
        <v>0</v>
      </c>
      <c r="H100" s="122">
        <f>Approved!W101</f>
        <v>0</v>
      </c>
      <c r="I100" s="62"/>
      <c r="J100" s="114">
        <f>Approved!Y101+91</f>
        <v>91</v>
      </c>
      <c r="K100" s="115"/>
      <c r="L100" s="116">
        <f>Approved!O101/4</f>
        <v>0</v>
      </c>
      <c r="M100" s="112"/>
      <c r="N100" s="112"/>
      <c r="O100" s="117"/>
      <c r="P100" s="114"/>
      <c r="Q100" s="114"/>
      <c r="R100" s="114"/>
      <c r="S100" s="98"/>
    </row>
    <row r="101" spans="1:19" ht="14.5" x14ac:dyDescent="0.35">
      <c r="A101" s="18">
        <f>Approved!A102</f>
        <v>0</v>
      </c>
      <c r="B101" s="18">
        <f>Approved!B102</f>
        <v>0</v>
      </c>
      <c r="C101" s="31">
        <f>Approved!C102</f>
        <v>0</v>
      </c>
      <c r="D101" s="31">
        <f>Approved!D102</f>
        <v>0</v>
      </c>
      <c r="E101" s="31">
        <f>Approved!H102</f>
        <v>0</v>
      </c>
      <c r="F101" s="32">
        <f>Approved!I102</f>
        <v>0</v>
      </c>
      <c r="G101" s="122">
        <f>Approved!V102</f>
        <v>0</v>
      </c>
      <c r="H101" s="122">
        <f>Approved!W102</f>
        <v>0</v>
      </c>
      <c r="I101" s="62"/>
      <c r="J101" s="114">
        <f>Approved!Y102+91</f>
        <v>91</v>
      </c>
      <c r="K101" s="115"/>
      <c r="L101" s="116">
        <f>Approved!O102/4</f>
        <v>0</v>
      </c>
      <c r="M101" s="112"/>
      <c r="N101" s="112"/>
      <c r="O101" s="117"/>
      <c r="P101" s="114"/>
      <c r="Q101" s="114"/>
      <c r="R101" s="114"/>
      <c r="S101" s="98"/>
    </row>
    <row r="102" spans="1:19" ht="13" x14ac:dyDescent="0.3">
      <c r="D102" s="5"/>
      <c r="I102" s="5"/>
      <c r="J102" s="5"/>
      <c r="K102" s="5"/>
      <c r="M102" s="5"/>
      <c r="N102" s="5"/>
      <c r="O102" s="5"/>
      <c r="P102" s="5"/>
      <c r="Q102" s="5"/>
      <c r="R102" s="5"/>
      <c r="S102" s="5"/>
    </row>
    <row r="103" spans="1:19" ht="13" x14ac:dyDescent="0.3">
      <c r="D103" s="5"/>
      <c r="I103" s="5"/>
      <c r="J103" s="5"/>
      <c r="K103" s="5"/>
      <c r="M103" s="5"/>
      <c r="N103" s="5"/>
      <c r="O103" s="5"/>
      <c r="P103" s="5"/>
      <c r="Q103" s="5"/>
      <c r="R103" s="5"/>
      <c r="S103" s="5"/>
    </row>
    <row r="104" spans="1:19" ht="13" x14ac:dyDescent="0.3">
      <c r="D104" s="5"/>
      <c r="I104" s="5"/>
      <c r="J104" s="5"/>
      <c r="K104" s="5"/>
      <c r="M104" s="5"/>
      <c r="N104" s="5"/>
      <c r="O104" s="5"/>
      <c r="P104" s="5"/>
      <c r="Q104" s="5"/>
      <c r="R104" s="5"/>
      <c r="S104" s="5"/>
    </row>
    <row r="105" spans="1:19" ht="13" x14ac:dyDescent="0.3">
      <c r="D105" s="5"/>
      <c r="I105" s="5"/>
      <c r="J105" s="5"/>
      <c r="K105" s="5"/>
      <c r="M105" s="5"/>
      <c r="N105" s="5"/>
      <c r="O105" s="5"/>
      <c r="P105" s="5"/>
      <c r="Q105" s="5"/>
      <c r="R105" s="5"/>
      <c r="S105" s="5"/>
    </row>
    <row r="106" spans="1:19" ht="13" x14ac:dyDescent="0.3">
      <c r="D106" s="5"/>
      <c r="I106" s="5"/>
      <c r="J106" s="5"/>
      <c r="K106" s="5"/>
      <c r="M106" s="5"/>
      <c r="N106" s="5"/>
      <c r="O106" s="5"/>
      <c r="P106" s="5"/>
      <c r="Q106" s="5"/>
      <c r="R106" s="5"/>
      <c r="S106" s="5"/>
    </row>
    <row r="107" spans="1:19" ht="13" x14ac:dyDescent="0.3">
      <c r="D107" s="5"/>
      <c r="I107" s="5"/>
      <c r="J107" s="5"/>
      <c r="K107" s="5"/>
      <c r="M107" s="5"/>
      <c r="N107" s="5"/>
      <c r="O107" s="5"/>
      <c r="P107" s="5"/>
      <c r="Q107" s="5"/>
      <c r="R107" s="5"/>
      <c r="S107" s="5"/>
    </row>
    <row r="108" spans="1:19" ht="13" x14ac:dyDescent="0.3">
      <c r="D108" s="5"/>
      <c r="I108" s="5"/>
      <c r="J108" s="5"/>
      <c r="K108" s="5"/>
      <c r="M108" s="5"/>
      <c r="N108" s="5"/>
      <c r="O108" s="5"/>
      <c r="P108" s="5"/>
      <c r="Q108" s="5"/>
      <c r="R108" s="5"/>
      <c r="S108" s="5"/>
    </row>
    <row r="109" spans="1:19" ht="13" x14ac:dyDescent="0.3">
      <c r="D109" s="5"/>
      <c r="I109" s="5"/>
      <c r="J109" s="5"/>
      <c r="K109" s="5"/>
      <c r="M109" s="5"/>
      <c r="N109" s="5"/>
      <c r="O109" s="5"/>
      <c r="P109" s="5"/>
      <c r="Q109" s="5"/>
      <c r="R109" s="5"/>
      <c r="S109" s="5"/>
    </row>
    <row r="110" spans="1:19" ht="13" x14ac:dyDescent="0.3">
      <c r="D110" s="5"/>
      <c r="I110" s="5"/>
      <c r="J110" s="5"/>
      <c r="K110" s="5"/>
      <c r="M110" s="5"/>
      <c r="N110" s="5"/>
      <c r="O110" s="5"/>
      <c r="P110" s="5"/>
      <c r="Q110" s="5"/>
      <c r="R110" s="5"/>
      <c r="S110" s="5"/>
    </row>
    <row r="111" spans="1:19" ht="13" x14ac:dyDescent="0.3">
      <c r="D111" s="5"/>
      <c r="I111" s="5"/>
      <c r="J111" s="5"/>
      <c r="K111" s="5"/>
      <c r="M111" s="5"/>
      <c r="N111" s="5"/>
      <c r="O111" s="5"/>
      <c r="P111" s="5"/>
      <c r="Q111" s="5"/>
      <c r="R111" s="5"/>
      <c r="S111" s="5"/>
    </row>
    <row r="112" spans="1:19" ht="13" x14ac:dyDescent="0.3">
      <c r="D112" s="5"/>
      <c r="I112" s="5"/>
      <c r="J112" s="5"/>
      <c r="K112" s="5"/>
      <c r="M112" s="5"/>
      <c r="N112" s="5"/>
      <c r="O112" s="5"/>
      <c r="P112" s="5"/>
      <c r="Q112" s="5"/>
      <c r="R112" s="5"/>
      <c r="S112" s="5"/>
    </row>
    <row r="113" spans="4:19" ht="13" x14ac:dyDescent="0.3">
      <c r="D113" s="5"/>
      <c r="I113" s="5"/>
      <c r="J113" s="5"/>
      <c r="K113" s="5"/>
      <c r="M113" s="5"/>
      <c r="N113" s="5"/>
      <c r="O113" s="5"/>
      <c r="P113" s="5"/>
      <c r="Q113" s="5"/>
      <c r="R113" s="5"/>
      <c r="S113" s="5"/>
    </row>
    <row r="114" spans="4:19" ht="13" x14ac:dyDescent="0.3">
      <c r="D114" s="5"/>
      <c r="I114" s="5"/>
      <c r="J114" s="5"/>
      <c r="K114" s="5"/>
      <c r="M114" s="5"/>
      <c r="N114" s="5"/>
      <c r="O114" s="5"/>
      <c r="P114" s="5"/>
      <c r="Q114" s="5"/>
      <c r="R114" s="5"/>
      <c r="S114" s="5"/>
    </row>
    <row r="115" spans="4:19" ht="13" x14ac:dyDescent="0.3">
      <c r="D115" s="5"/>
      <c r="I115" s="5"/>
      <c r="J115" s="5"/>
      <c r="K115" s="5"/>
      <c r="M115" s="5"/>
      <c r="N115" s="5"/>
      <c r="O115" s="5"/>
      <c r="P115" s="5"/>
      <c r="Q115" s="5"/>
      <c r="R115" s="5"/>
      <c r="S115" s="5"/>
    </row>
    <row r="116" spans="4:19" ht="13" x14ac:dyDescent="0.3">
      <c r="D116" s="5"/>
      <c r="I116" s="5"/>
      <c r="J116" s="5"/>
      <c r="K116" s="5"/>
      <c r="M116" s="5"/>
      <c r="N116" s="5"/>
      <c r="O116" s="5"/>
      <c r="P116" s="5"/>
      <c r="Q116" s="5"/>
      <c r="R116" s="5"/>
      <c r="S116" s="5"/>
    </row>
    <row r="117" spans="4:19" ht="13" x14ac:dyDescent="0.3">
      <c r="D117" s="5"/>
      <c r="I117" s="5"/>
      <c r="J117" s="5"/>
      <c r="K117" s="5"/>
      <c r="M117" s="5"/>
      <c r="N117" s="5"/>
      <c r="O117" s="5"/>
      <c r="P117" s="5"/>
      <c r="Q117" s="5"/>
      <c r="R117" s="5"/>
      <c r="S117" s="5"/>
    </row>
    <row r="118" spans="4:19" ht="13" x14ac:dyDescent="0.3">
      <c r="D118" s="5"/>
      <c r="I118" s="5"/>
      <c r="J118" s="5"/>
      <c r="K118" s="5"/>
      <c r="M118" s="5"/>
      <c r="N118" s="5"/>
      <c r="O118" s="5"/>
      <c r="P118" s="5"/>
      <c r="Q118" s="5"/>
      <c r="R118" s="5"/>
      <c r="S118" s="5"/>
    </row>
    <row r="119" spans="4:19" ht="13" x14ac:dyDescent="0.3">
      <c r="D119" s="5"/>
      <c r="I119" s="5"/>
      <c r="J119" s="5"/>
      <c r="K119" s="5"/>
      <c r="M119" s="5"/>
      <c r="N119" s="5"/>
      <c r="O119" s="5"/>
      <c r="P119" s="5"/>
      <c r="Q119" s="5"/>
      <c r="R119" s="5"/>
      <c r="S119" s="5"/>
    </row>
    <row r="120" spans="4:19" ht="13" x14ac:dyDescent="0.3">
      <c r="D120" s="5"/>
      <c r="I120" s="5"/>
      <c r="J120" s="5"/>
      <c r="K120" s="5"/>
      <c r="M120" s="5"/>
      <c r="N120" s="5"/>
      <c r="O120" s="5"/>
      <c r="P120" s="5"/>
      <c r="Q120" s="5"/>
      <c r="R120" s="5"/>
      <c r="S120" s="5"/>
    </row>
    <row r="121" spans="4:19" ht="13" x14ac:dyDescent="0.3">
      <c r="D121" s="5"/>
      <c r="I121" s="5"/>
      <c r="J121" s="5"/>
      <c r="K121" s="5"/>
      <c r="M121" s="5"/>
      <c r="N121" s="5"/>
      <c r="O121" s="5"/>
      <c r="P121" s="5"/>
      <c r="Q121" s="5"/>
      <c r="R121" s="5"/>
      <c r="S121" s="5"/>
    </row>
    <row r="122" spans="4:19" ht="13" x14ac:dyDescent="0.3">
      <c r="D122" s="5"/>
      <c r="I122" s="5"/>
      <c r="J122" s="5"/>
      <c r="K122" s="5"/>
      <c r="M122" s="5"/>
      <c r="N122" s="5"/>
      <c r="O122" s="5"/>
      <c r="P122" s="5"/>
      <c r="Q122" s="5"/>
      <c r="R122" s="5"/>
      <c r="S122" s="5"/>
    </row>
    <row r="123" spans="4:19" ht="13" x14ac:dyDescent="0.3">
      <c r="D123" s="5"/>
      <c r="I123" s="5"/>
      <c r="J123" s="5"/>
      <c r="K123" s="5"/>
      <c r="M123" s="5"/>
      <c r="N123" s="5"/>
      <c r="O123" s="5"/>
      <c r="P123" s="5"/>
      <c r="Q123" s="5"/>
      <c r="R123" s="5"/>
      <c r="S123" s="5"/>
    </row>
    <row r="124" spans="4:19" ht="13" x14ac:dyDescent="0.3">
      <c r="D124" s="5"/>
      <c r="I124" s="5"/>
      <c r="J124" s="5"/>
      <c r="K124" s="5"/>
      <c r="M124" s="5"/>
      <c r="N124" s="5"/>
      <c r="O124" s="5"/>
      <c r="P124" s="5"/>
      <c r="Q124" s="5"/>
      <c r="R124" s="5"/>
      <c r="S124" s="5"/>
    </row>
    <row r="125" spans="4:19" ht="13" x14ac:dyDescent="0.3">
      <c r="D125" s="5"/>
      <c r="I125" s="5"/>
      <c r="J125" s="5"/>
      <c r="K125" s="5"/>
      <c r="M125" s="5"/>
      <c r="N125" s="5"/>
      <c r="O125" s="5"/>
      <c r="P125" s="5"/>
      <c r="Q125" s="5"/>
      <c r="R125" s="5"/>
      <c r="S125" s="5"/>
    </row>
    <row r="126" spans="4:19" ht="13" x14ac:dyDescent="0.3">
      <c r="D126" s="5"/>
      <c r="I126" s="5"/>
      <c r="J126" s="5"/>
      <c r="K126" s="5"/>
      <c r="M126" s="5"/>
      <c r="N126" s="5"/>
      <c r="O126" s="5"/>
      <c r="P126" s="5"/>
      <c r="Q126" s="5"/>
      <c r="R126" s="5"/>
      <c r="S126" s="5"/>
    </row>
    <row r="127" spans="4:19" ht="13" x14ac:dyDescent="0.3">
      <c r="D127" s="5"/>
      <c r="I127" s="5"/>
      <c r="J127" s="5"/>
      <c r="K127" s="5"/>
      <c r="M127" s="5"/>
      <c r="N127" s="5"/>
      <c r="O127" s="5"/>
      <c r="P127" s="5"/>
      <c r="Q127" s="5"/>
      <c r="R127" s="5"/>
      <c r="S127" s="5"/>
    </row>
    <row r="128" spans="4:19" ht="13" x14ac:dyDescent="0.3">
      <c r="D128" s="5"/>
      <c r="I128" s="5"/>
      <c r="J128" s="5"/>
      <c r="K128" s="5"/>
      <c r="M128" s="5"/>
      <c r="N128" s="5"/>
      <c r="O128" s="5"/>
      <c r="P128" s="5"/>
      <c r="Q128" s="5"/>
      <c r="R128" s="5"/>
      <c r="S128" s="5"/>
    </row>
    <row r="129" spans="4:19" ht="13" x14ac:dyDescent="0.3">
      <c r="D129" s="5"/>
      <c r="I129" s="5"/>
      <c r="J129" s="5"/>
      <c r="K129" s="5"/>
      <c r="M129" s="5"/>
      <c r="N129" s="5"/>
      <c r="O129" s="5"/>
      <c r="P129" s="5"/>
      <c r="Q129" s="5"/>
      <c r="R129" s="5"/>
      <c r="S129" s="5"/>
    </row>
    <row r="130" spans="4:19" ht="13" x14ac:dyDescent="0.3">
      <c r="D130" s="5"/>
      <c r="I130" s="5"/>
      <c r="J130" s="5"/>
      <c r="K130" s="5"/>
      <c r="M130" s="5"/>
      <c r="N130" s="5"/>
      <c r="O130" s="5"/>
      <c r="P130" s="5"/>
      <c r="Q130" s="5"/>
      <c r="R130" s="5"/>
      <c r="S130" s="5"/>
    </row>
    <row r="131" spans="4:19" ht="13" x14ac:dyDescent="0.3">
      <c r="D131" s="5"/>
      <c r="I131" s="5"/>
      <c r="J131" s="5"/>
      <c r="K131" s="5"/>
      <c r="M131" s="5"/>
      <c r="N131" s="5"/>
      <c r="O131" s="5"/>
      <c r="P131" s="5"/>
      <c r="Q131" s="5"/>
      <c r="R131" s="5"/>
      <c r="S131" s="5"/>
    </row>
    <row r="132" spans="4:19" ht="13" x14ac:dyDescent="0.3">
      <c r="D132" s="5"/>
      <c r="I132" s="5"/>
      <c r="J132" s="5"/>
      <c r="K132" s="5"/>
      <c r="M132" s="5"/>
      <c r="N132" s="5"/>
      <c r="O132" s="5"/>
      <c r="P132" s="5"/>
      <c r="Q132" s="5"/>
      <c r="R132" s="5"/>
      <c r="S132" s="5"/>
    </row>
    <row r="133" spans="4:19" ht="13" x14ac:dyDescent="0.3">
      <c r="D133" s="5"/>
      <c r="I133" s="5"/>
      <c r="J133" s="5"/>
      <c r="K133" s="5"/>
      <c r="M133" s="5"/>
      <c r="N133" s="5"/>
      <c r="O133" s="5"/>
      <c r="P133" s="5"/>
      <c r="Q133" s="5"/>
      <c r="R133" s="5"/>
      <c r="S133" s="5"/>
    </row>
    <row r="134" spans="4:19" ht="13" x14ac:dyDescent="0.3">
      <c r="D134" s="5"/>
      <c r="I134" s="5"/>
      <c r="J134" s="5"/>
      <c r="K134" s="5"/>
      <c r="M134" s="5"/>
      <c r="N134" s="5"/>
      <c r="O134" s="5"/>
      <c r="P134" s="5"/>
      <c r="Q134" s="5"/>
      <c r="R134" s="5"/>
      <c r="S134" s="5"/>
    </row>
    <row r="135" spans="4:19" ht="13" x14ac:dyDescent="0.3">
      <c r="D135" s="5"/>
      <c r="I135" s="5"/>
      <c r="J135" s="5"/>
      <c r="K135" s="5"/>
      <c r="M135" s="5"/>
      <c r="N135" s="5"/>
      <c r="O135" s="5"/>
      <c r="P135" s="5"/>
      <c r="Q135" s="5"/>
      <c r="R135" s="5"/>
      <c r="S135" s="5"/>
    </row>
    <row r="136" spans="4:19" ht="13" x14ac:dyDescent="0.3">
      <c r="D136" s="5"/>
      <c r="I136" s="5"/>
      <c r="J136" s="5"/>
      <c r="K136" s="5"/>
      <c r="M136" s="5"/>
      <c r="N136" s="5"/>
      <c r="O136" s="5"/>
      <c r="P136" s="5"/>
      <c r="Q136" s="5"/>
      <c r="R136" s="5"/>
      <c r="S136" s="5"/>
    </row>
    <row r="137" spans="4:19" ht="13" x14ac:dyDescent="0.3">
      <c r="D137" s="5"/>
      <c r="I137" s="5"/>
      <c r="J137" s="5"/>
      <c r="K137" s="5"/>
      <c r="M137" s="5"/>
      <c r="N137" s="5"/>
      <c r="O137" s="5"/>
      <c r="P137" s="5"/>
      <c r="Q137" s="5"/>
      <c r="R137" s="5"/>
      <c r="S137" s="5"/>
    </row>
    <row r="138" spans="4:19" ht="13" x14ac:dyDescent="0.3">
      <c r="D138" s="5"/>
      <c r="I138" s="5"/>
      <c r="J138" s="5"/>
      <c r="K138" s="5"/>
      <c r="M138" s="5"/>
      <c r="N138" s="5"/>
      <c r="O138" s="5"/>
      <c r="P138" s="5"/>
      <c r="Q138" s="5"/>
      <c r="R138" s="5"/>
      <c r="S138" s="5"/>
    </row>
    <row r="139" spans="4:19" ht="13" x14ac:dyDescent="0.3">
      <c r="D139" s="5"/>
      <c r="I139" s="5"/>
      <c r="J139" s="5"/>
      <c r="K139" s="5"/>
      <c r="M139" s="5"/>
      <c r="N139" s="5"/>
      <c r="O139" s="5"/>
      <c r="P139" s="5"/>
      <c r="Q139" s="5"/>
      <c r="R139" s="5"/>
      <c r="S139" s="5"/>
    </row>
    <row r="140" spans="4:19" ht="13" x14ac:dyDescent="0.3">
      <c r="D140" s="5"/>
      <c r="I140" s="5"/>
      <c r="J140" s="5"/>
      <c r="K140" s="5"/>
      <c r="M140" s="5"/>
      <c r="N140" s="5"/>
      <c r="O140" s="5"/>
      <c r="P140" s="5"/>
      <c r="Q140" s="5"/>
      <c r="R140" s="5"/>
      <c r="S140" s="5"/>
    </row>
    <row r="141" spans="4:19" ht="13" x14ac:dyDescent="0.3">
      <c r="D141" s="5"/>
      <c r="I141" s="5"/>
      <c r="J141" s="5"/>
      <c r="K141" s="5"/>
      <c r="M141" s="5"/>
      <c r="N141" s="5"/>
      <c r="O141" s="5"/>
      <c r="P141" s="5"/>
      <c r="Q141" s="5"/>
      <c r="R141" s="5"/>
      <c r="S141" s="5"/>
    </row>
    <row r="142" spans="4:19" ht="13" x14ac:dyDescent="0.3">
      <c r="D142" s="5"/>
      <c r="I142" s="5"/>
      <c r="J142" s="5"/>
      <c r="K142" s="5"/>
      <c r="M142" s="5"/>
      <c r="N142" s="5"/>
      <c r="O142" s="5"/>
      <c r="P142" s="5"/>
      <c r="Q142" s="5"/>
      <c r="R142" s="5"/>
      <c r="S142" s="5"/>
    </row>
    <row r="143" spans="4:19" ht="13" x14ac:dyDescent="0.3">
      <c r="D143" s="5"/>
      <c r="I143" s="5"/>
      <c r="J143" s="5"/>
      <c r="K143" s="5"/>
      <c r="M143" s="5"/>
      <c r="N143" s="5"/>
      <c r="O143" s="5"/>
      <c r="P143" s="5"/>
      <c r="Q143" s="5"/>
      <c r="R143" s="5"/>
      <c r="S143" s="5"/>
    </row>
    <row r="144" spans="4:19" ht="13" x14ac:dyDescent="0.3">
      <c r="D144" s="5"/>
      <c r="I144" s="5"/>
      <c r="J144" s="5"/>
      <c r="K144" s="5"/>
      <c r="M144" s="5"/>
      <c r="N144" s="5"/>
      <c r="O144" s="5"/>
      <c r="P144" s="5"/>
      <c r="Q144" s="5"/>
      <c r="R144" s="5"/>
      <c r="S144" s="5"/>
    </row>
    <row r="145" spans="4:19" ht="13" x14ac:dyDescent="0.3">
      <c r="D145" s="5"/>
      <c r="I145" s="5"/>
      <c r="J145" s="5"/>
      <c r="K145" s="5"/>
      <c r="M145" s="5"/>
      <c r="N145" s="5"/>
      <c r="O145" s="5"/>
      <c r="P145" s="5"/>
      <c r="Q145" s="5"/>
      <c r="R145" s="5"/>
      <c r="S145" s="5"/>
    </row>
    <row r="146" spans="4:19" ht="13" x14ac:dyDescent="0.3">
      <c r="D146" s="5"/>
      <c r="I146" s="5"/>
      <c r="J146" s="5"/>
      <c r="K146" s="5"/>
      <c r="M146" s="5"/>
      <c r="N146" s="5"/>
      <c r="O146" s="5"/>
      <c r="P146" s="5"/>
      <c r="Q146" s="5"/>
      <c r="R146" s="5"/>
      <c r="S146" s="5"/>
    </row>
    <row r="147" spans="4:19" ht="13" x14ac:dyDescent="0.3">
      <c r="D147" s="5"/>
      <c r="I147" s="5"/>
      <c r="J147" s="5"/>
      <c r="K147" s="5"/>
      <c r="M147" s="5"/>
      <c r="N147" s="5"/>
      <c r="O147" s="5"/>
      <c r="P147" s="5"/>
      <c r="Q147" s="5"/>
      <c r="R147" s="5"/>
      <c r="S147" s="5"/>
    </row>
    <row r="148" spans="4:19" ht="13" x14ac:dyDescent="0.3">
      <c r="D148" s="5"/>
      <c r="I148" s="5"/>
      <c r="J148" s="5"/>
      <c r="K148" s="5"/>
      <c r="M148" s="5"/>
      <c r="N148" s="5"/>
      <c r="O148" s="5"/>
      <c r="P148" s="5"/>
      <c r="Q148" s="5"/>
      <c r="R148" s="5"/>
      <c r="S148" s="5"/>
    </row>
    <row r="149" spans="4:19" ht="13" x14ac:dyDescent="0.3">
      <c r="D149" s="5"/>
      <c r="I149" s="5"/>
      <c r="J149" s="5"/>
      <c r="K149" s="5"/>
      <c r="M149" s="5"/>
      <c r="N149" s="5"/>
      <c r="O149" s="5"/>
      <c r="P149" s="5"/>
      <c r="Q149" s="5"/>
      <c r="R149" s="5"/>
      <c r="S149" s="5"/>
    </row>
    <row r="150" spans="4:19" ht="13" x14ac:dyDescent="0.3">
      <c r="D150" s="5"/>
      <c r="I150" s="5"/>
      <c r="J150" s="5"/>
      <c r="K150" s="5"/>
      <c r="M150" s="5"/>
      <c r="N150" s="5"/>
      <c r="O150" s="5"/>
      <c r="P150" s="5"/>
      <c r="Q150" s="5"/>
      <c r="R150" s="5"/>
      <c r="S150" s="5"/>
    </row>
    <row r="151" spans="4:19" ht="13" x14ac:dyDescent="0.3">
      <c r="D151" s="5"/>
      <c r="I151" s="5"/>
      <c r="J151" s="5"/>
      <c r="K151" s="5"/>
      <c r="M151" s="5"/>
      <c r="N151" s="5"/>
      <c r="O151" s="5"/>
      <c r="P151" s="5"/>
      <c r="Q151" s="5"/>
      <c r="R151" s="5"/>
      <c r="S151" s="5"/>
    </row>
    <row r="152" spans="4:19" ht="13" x14ac:dyDescent="0.3">
      <c r="D152" s="5"/>
      <c r="I152" s="5"/>
      <c r="J152" s="5"/>
      <c r="K152" s="5"/>
      <c r="M152" s="5"/>
      <c r="N152" s="5"/>
      <c r="O152" s="5"/>
      <c r="P152" s="5"/>
      <c r="Q152" s="5"/>
      <c r="R152" s="5"/>
      <c r="S152" s="5"/>
    </row>
    <row r="153" spans="4:19" ht="13" x14ac:dyDescent="0.3">
      <c r="D153" s="5"/>
      <c r="I153" s="5"/>
      <c r="J153" s="5"/>
      <c r="K153" s="5"/>
      <c r="M153" s="5"/>
      <c r="N153" s="5"/>
      <c r="O153" s="5"/>
      <c r="P153" s="5"/>
      <c r="Q153" s="5"/>
      <c r="R153" s="5"/>
      <c r="S153" s="5"/>
    </row>
    <row r="154" spans="4:19" ht="13" x14ac:dyDescent="0.3">
      <c r="D154" s="5"/>
      <c r="I154" s="5"/>
      <c r="J154" s="5"/>
      <c r="K154" s="5"/>
      <c r="M154" s="5"/>
      <c r="N154" s="5"/>
      <c r="O154" s="5"/>
      <c r="P154" s="5"/>
      <c r="Q154" s="5"/>
      <c r="R154" s="5"/>
      <c r="S154" s="5"/>
    </row>
    <row r="155" spans="4:19" ht="13" x14ac:dyDescent="0.3">
      <c r="D155" s="5"/>
      <c r="I155" s="5"/>
      <c r="J155" s="5"/>
      <c r="K155" s="5"/>
      <c r="M155" s="5"/>
      <c r="N155" s="5"/>
      <c r="O155" s="5"/>
      <c r="P155" s="5"/>
      <c r="Q155" s="5"/>
      <c r="R155" s="5"/>
      <c r="S155" s="5"/>
    </row>
    <row r="156" spans="4:19" ht="13" x14ac:dyDescent="0.3">
      <c r="D156" s="5"/>
      <c r="I156" s="5"/>
      <c r="J156" s="5"/>
      <c r="K156" s="5"/>
      <c r="M156" s="5"/>
      <c r="N156" s="5"/>
      <c r="O156" s="5"/>
      <c r="P156" s="5"/>
      <c r="Q156" s="5"/>
      <c r="R156" s="5"/>
      <c r="S156" s="5"/>
    </row>
    <row r="157" spans="4:19" ht="13" x14ac:dyDescent="0.3">
      <c r="D157" s="5"/>
      <c r="I157" s="5"/>
      <c r="J157" s="5"/>
      <c r="K157" s="5"/>
      <c r="M157" s="5"/>
      <c r="N157" s="5"/>
      <c r="O157" s="5"/>
      <c r="P157" s="5"/>
      <c r="Q157" s="5"/>
      <c r="R157" s="5"/>
      <c r="S157" s="5"/>
    </row>
    <row r="158" spans="4:19" ht="13" x14ac:dyDescent="0.3">
      <c r="D158" s="5"/>
      <c r="I158" s="5"/>
      <c r="J158" s="5"/>
      <c r="K158" s="5"/>
      <c r="M158" s="5"/>
      <c r="N158" s="5"/>
      <c r="O158" s="5"/>
      <c r="P158" s="5"/>
      <c r="Q158" s="5"/>
      <c r="R158" s="5"/>
      <c r="S158" s="5"/>
    </row>
    <row r="159" spans="4:19" ht="13" x14ac:dyDescent="0.3">
      <c r="D159" s="5"/>
      <c r="I159" s="5"/>
      <c r="J159" s="5"/>
      <c r="K159" s="5"/>
      <c r="M159" s="5"/>
      <c r="N159" s="5"/>
      <c r="O159" s="5"/>
      <c r="P159" s="5"/>
      <c r="Q159" s="5"/>
      <c r="R159" s="5"/>
      <c r="S159" s="5"/>
    </row>
    <row r="160" spans="4:19" ht="13" x14ac:dyDescent="0.3">
      <c r="D160" s="5"/>
      <c r="I160" s="5"/>
      <c r="J160" s="5"/>
      <c r="K160" s="5"/>
      <c r="M160" s="5"/>
      <c r="N160" s="5"/>
      <c r="O160" s="5"/>
      <c r="P160" s="5"/>
      <c r="Q160" s="5"/>
      <c r="R160" s="5"/>
      <c r="S160" s="5"/>
    </row>
    <row r="161" spans="4:19" ht="13" x14ac:dyDescent="0.3">
      <c r="D161" s="5"/>
      <c r="I161" s="5"/>
      <c r="J161" s="5"/>
      <c r="K161" s="5"/>
      <c r="M161" s="5"/>
      <c r="N161" s="5"/>
      <c r="O161" s="5"/>
      <c r="P161" s="5"/>
      <c r="Q161" s="5"/>
      <c r="R161" s="5"/>
      <c r="S161" s="5"/>
    </row>
    <row r="162" spans="4:19" ht="13" x14ac:dyDescent="0.3">
      <c r="D162" s="5"/>
      <c r="I162" s="5"/>
      <c r="J162" s="5"/>
      <c r="K162" s="5"/>
      <c r="M162" s="5"/>
      <c r="N162" s="5"/>
      <c r="O162" s="5"/>
      <c r="P162" s="5"/>
      <c r="Q162" s="5"/>
      <c r="R162" s="5"/>
      <c r="S162" s="5"/>
    </row>
    <row r="163" spans="4:19" ht="13" x14ac:dyDescent="0.3">
      <c r="D163" s="5"/>
      <c r="I163" s="5"/>
      <c r="J163" s="5"/>
      <c r="K163" s="5"/>
      <c r="M163" s="5"/>
      <c r="N163" s="5"/>
      <c r="O163" s="5"/>
      <c r="P163" s="5"/>
      <c r="Q163" s="5"/>
      <c r="R163" s="5"/>
      <c r="S163" s="5"/>
    </row>
    <row r="164" spans="4:19" ht="13" x14ac:dyDescent="0.3">
      <c r="D164" s="5"/>
      <c r="I164" s="5"/>
      <c r="J164" s="5"/>
      <c r="K164" s="5"/>
      <c r="M164" s="5"/>
      <c r="N164" s="5"/>
      <c r="O164" s="5"/>
      <c r="P164" s="5"/>
      <c r="Q164" s="5"/>
      <c r="R164" s="5"/>
      <c r="S164" s="5"/>
    </row>
    <row r="165" spans="4:19" ht="13" x14ac:dyDescent="0.3">
      <c r="D165" s="5"/>
      <c r="I165" s="5"/>
      <c r="J165" s="5"/>
      <c r="K165" s="5"/>
      <c r="M165" s="5"/>
      <c r="N165" s="5"/>
      <c r="O165" s="5"/>
      <c r="P165" s="5"/>
      <c r="Q165" s="5"/>
      <c r="R165" s="5"/>
      <c r="S165" s="5"/>
    </row>
    <row r="166" spans="4:19" ht="13" x14ac:dyDescent="0.3">
      <c r="D166" s="5"/>
      <c r="I166" s="5"/>
      <c r="J166" s="5"/>
      <c r="K166" s="5"/>
      <c r="M166" s="5"/>
      <c r="N166" s="5"/>
      <c r="O166" s="5"/>
      <c r="P166" s="5"/>
      <c r="Q166" s="5"/>
      <c r="R166" s="5"/>
      <c r="S166" s="5"/>
    </row>
    <row r="167" spans="4:19" ht="13" x14ac:dyDescent="0.3">
      <c r="D167" s="5"/>
      <c r="I167" s="5"/>
      <c r="J167" s="5"/>
      <c r="K167" s="5"/>
      <c r="M167" s="5"/>
      <c r="N167" s="5"/>
      <c r="O167" s="5"/>
      <c r="P167" s="5"/>
      <c r="Q167" s="5"/>
      <c r="R167" s="5"/>
      <c r="S167" s="5"/>
    </row>
    <row r="168" spans="4:19" ht="13" x14ac:dyDescent="0.3">
      <c r="D168" s="5"/>
      <c r="I168" s="5"/>
      <c r="J168" s="5"/>
      <c r="K168" s="5"/>
      <c r="M168" s="5"/>
      <c r="N168" s="5"/>
      <c r="O168" s="5"/>
      <c r="P168" s="5"/>
      <c r="Q168" s="5"/>
      <c r="R168" s="5"/>
      <c r="S168" s="5"/>
    </row>
    <row r="169" spans="4:19" ht="13" x14ac:dyDescent="0.3">
      <c r="D169" s="5"/>
      <c r="I169" s="5"/>
      <c r="J169" s="5"/>
      <c r="K169" s="5"/>
      <c r="M169" s="5"/>
      <c r="N169" s="5"/>
      <c r="O169" s="5"/>
      <c r="P169" s="5"/>
      <c r="Q169" s="5"/>
      <c r="R169" s="5"/>
      <c r="S169" s="5"/>
    </row>
    <row r="170" spans="4:19" ht="13" x14ac:dyDescent="0.3">
      <c r="D170" s="5"/>
      <c r="I170" s="5"/>
      <c r="J170" s="5"/>
      <c r="K170" s="5"/>
      <c r="M170" s="5"/>
      <c r="N170" s="5"/>
      <c r="O170" s="5"/>
      <c r="P170" s="5"/>
      <c r="Q170" s="5"/>
      <c r="R170" s="5"/>
      <c r="S170" s="5"/>
    </row>
    <row r="171" spans="4:19" ht="13" x14ac:dyDescent="0.3">
      <c r="D171" s="5"/>
      <c r="I171" s="5"/>
      <c r="J171" s="5"/>
      <c r="K171" s="5"/>
      <c r="M171" s="5"/>
      <c r="N171" s="5"/>
      <c r="O171" s="5"/>
      <c r="P171" s="5"/>
      <c r="Q171" s="5"/>
      <c r="R171" s="5"/>
      <c r="S171" s="5"/>
    </row>
    <row r="172" spans="4:19" ht="13" x14ac:dyDescent="0.3">
      <c r="D172" s="5"/>
      <c r="I172" s="5"/>
      <c r="J172" s="5"/>
      <c r="K172" s="5"/>
      <c r="M172" s="5"/>
      <c r="N172" s="5"/>
      <c r="O172" s="5"/>
      <c r="P172" s="5"/>
      <c r="Q172" s="5"/>
      <c r="R172" s="5"/>
      <c r="S172" s="5"/>
    </row>
    <row r="173" spans="4:19" ht="13" x14ac:dyDescent="0.3">
      <c r="D173" s="5"/>
      <c r="I173" s="5"/>
      <c r="J173" s="5"/>
      <c r="K173" s="5"/>
      <c r="M173" s="5"/>
      <c r="N173" s="5"/>
      <c r="O173" s="5"/>
      <c r="P173" s="5"/>
      <c r="Q173" s="5"/>
      <c r="R173" s="5"/>
      <c r="S173" s="5"/>
    </row>
    <row r="174" spans="4:19" ht="13" x14ac:dyDescent="0.3">
      <c r="D174" s="5"/>
      <c r="I174" s="5"/>
      <c r="J174" s="5"/>
      <c r="K174" s="5"/>
      <c r="M174" s="5"/>
      <c r="N174" s="5"/>
      <c r="O174" s="5"/>
      <c r="P174" s="5"/>
      <c r="Q174" s="5"/>
      <c r="R174" s="5"/>
      <c r="S174" s="5"/>
    </row>
    <row r="175" spans="4:19" ht="13" x14ac:dyDescent="0.3">
      <c r="D175" s="5"/>
      <c r="I175" s="5"/>
      <c r="J175" s="5"/>
      <c r="K175" s="5"/>
      <c r="M175" s="5"/>
      <c r="N175" s="5"/>
      <c r="O175" s="5"/>
      <c r="P175" s="5"/>
      <c r="Q175" s="5"/>
      <c r="R175" s="5"/>
      <c r="S175" s="5"/>
    </row>
    <row r="176" spans="4:19" ht="13" x14ac:dyDescent="0.3">
      <c r="D176" s="5"/>
      <c r="I176" s="5"/>
      <c r="J176" s="5"/>
      <c r="K176" s="5"/>
      <c r="M176" s="5"/>
      <c r="N176" s="5"/>
      <c r="O176" s="5"/>
      <c r="P176" s="5"/>
      <c r="Q176" s="5"/>
      <c r="R176" s="5"/>
      <c r="S176" s="5"/>
    </row>
    <row r="177" spans="4:19" ht="13" x14ac:dyDescent="0.3">
      <c r="D177" s="5"/>
      <c r="I177" s="5"/>
      <c r="J177" s="5"/>
      <c r="K177" s="5"/>
      <c r="M177" s="5"/>
      <c r="N177" s="5"/>
      <c r="O177" s="5"/>
      <c r="P177" s="5"/>
      <c r="Q177" s="5"/>
      <c r="R177" s="5"/>
      <c r="S177" s="5"/>
    </row>
    <row r="178" spans="4:19" ht="13" x14ac:dyDescent="0.3">
      <c r="D178" s="5"/>
      <c r="I178" s="5"/>
      <c r="J178" s="5"/>
      <c r="K178" s="5"/>
      <c r="M178" s="5"/>
      <c r="N178" s="5"/>
      <c r="O178" s="5"/>
      <c r="P178" s="5"/>
      <c r="Q178" s="5"/>
      <c r="R178" s="5"/>
      <c r="S178" s="5"/>
    </row>
    <row r="179" spans="4:19" ht="13" x14ac:dyDescent="0.3">
      <c r="D179" s="5"/>
      <c r="I179" s="5"/>
      <c r="J179" s="5"/>
      <c r="K179" s="5"/>
      <c r="M179" s="5"/>
      <c r="N179" s="5"/>
      <c r="O179" s="5"/>
      <c r="P179" s="5"/>
      <c r="Q179" s="5"/>
      <c r="R179" s="5"/>
      <c r="S179" s="5"/>
    </row>
    <row r="180" spans="4:19" ht="13" x14ac:dyDescent="0.3">
      <c r="D180" s="5"/>
      <c r="I180" s="5"/>
      <c r="J180" s="5"/>
      <c r="K180" s="5"/>
      <c r="M180" s="5"/>
      <c r="N180" s="5"/>
      <c r="O180" s="5"/>
      <c r="P180" s="5"/>
      <c r="Q180" s="5"/>
      <c r="R180" s="5"/>
      <c r="S180" s="5"/>
    </row>
    <row r="181" spans="4:19" ht="13" x14ac:dyDescent="0.3">
      <c r="D181" s="5"/>
      <c r="I181" s="5"/>
      <c r="J181" s="5"/>
      <c r="K181" s="5"/>
      <c r="M181" s="5"/>
      <c r="N181" s="5"/>
      <c r="O181" s="5"/>
      <c r="P181" s="5"/>
      <c r="Q181" s="5"/>
      <c r="R181" s="5"/>
      <c r="S181" s="5"/>
    </row>
    <row r="182" spans="4:19" ht="13" x14ac:dyDescent="0.3">
      <c r="D182" s="5"/>
      <c r="I182" s="5"/>
      <c r="J182" s="5"/>
      <c r="K182" s="5"/>
      <c r="M182" s="5"/>
      <c r="N182" s="5"/>
      <c r="O182" s="5"/>
      <c r="P182" s="5"/>
      <c r="Q182" s="5"/>
      <c r="R182" s="5"/>
      <c r="S182" s="5"/>
    </row>
    <row r="183" spans="4:19" ht="13" x14ac:dyDescent="0.3">
      <c r="D183" s="5"/>
      <c r="I183" s="5"/>
      <c r="J183" s="5"/>
      <c r="K183" s="5"/>
      <c r="M183" s="5"/>
      <c r="N183" s="5"/>
      <c r="O183" s="5"/>
      <c r="P183" s="5"/>
      <c r="Q183" s="5"/>
      <c r="R183" s="5"/>
      <c r="S183" s="5"/>
    </row>
    <row r="184" spans="4:19" ht="13" x14ac:dyDescent="0.3">
      <c r="D184" s="5"/>
      <c r="I184" s="5"/>
      <c r="J184" s="5"/>
      <c r="K184" s="5"/>
      <c r="M184" s="5"/>
      <c r="N184" s="5"/>
      <c r="O184" s="5"/>
      <c r="P184" s="5"/>
      <c r="Q184" s="5"/>
      <c r="R184" s="5"/>
      <c r="S184" s="5"/>
    </row>
    <row r="185" spans="4:19" ht="13" x14ac:dyDescent="0.3">
      <c r="D185" s="5"/>
      <c r="I185" s="5"/>
      <c r="J185" s="5"/>
      <c r="K185" s="5"/>
      <c r="M185" s="5"/>
      <c r="N185" s="5"/>
      <c r="O185" s="5"/>
      <c r="P185" s="5"/>
      <c r="Q185" s="5"/>
      <c r="R185" s="5"/>
      <c r="S185" s="5"/>
    </row>
    <row r="186" spans="4:19" ht="13" x14ac:dyDescent="0.3">
      <c r="D186" s="5"/>
      <c r="I186" s="5"/>
      <c r="J186" s="5"/>
      <c r="K186" s="5"/>
      <c r="M186" s="5"/>
      <c r="N186" s="5"/>
      <c r="O186" s="5"/>
      <c r="P186" s="5"/>
      <c r="Q186" s="5"/>
      <c r="R186" s="5"/>
      <c r="S186" s="5"/>
    </row>
    <row r="187" spans="4:19" ht="13" x14ac:dyDescent="0.3">
      <c r="D187" s="5"/>
      <c r="I187" s="5"/>
      <c r="J187" s="5"/>
      <c r="K187" s="5"/>
      <c r="M187" s="5"/>
      <c r="N187" s="5"/>
      <c r="O187" s="5"/>
      <c r="P187" s="5"/>
      <c r="Q187" s="5"/>
      <c r="R187" s="5"/>
      <c r="S187" s="5"/>
    </row>
    <row r="188" spans="4:19" ht="13" x14ac:dyDescent="0.3">
      <c r="D188" s="5"/>
      <c r="I188" s="5"/>
      <c r="J188" s="5"/>
      <c r="K188" s="5"/>
      <c r="M188" s="5"/>
      <c r="N188" s="5"/>
      <c r="O188" s="5"/>
      <c r="P188" s="5"/>
      <c r="Q188" s="5"/>
      <c r="R188" s="5"/>
      <c r="S188" s="5"/>
    </row>
    <row r="189" spans="4:19" ht="13" x14ac:dyDescent="0.3">
      <c r="D189" s="5"/>
      <c r="I189" s="5"/>
      <c r="J189" s="5"/>
      <c r="K189" s="5"/>
      <c r="M189" s="5"/>
      <c r="N189" s="5"/>
      <c r="O189" s="5"/>
      <c r="P189" s="5"/>
      <c r="Q189" s="5"/>
      <c r="R189" s="5"/>
      <c r="S189" s="5"/>
    </row>
    <row r="190" spans="4:19" ht="13" x14ac:dyDescent="0.3">
      <c r="D190" s="5"/>
      <c r="I190" s="5"/>
      <c r="J190" s="5"/>
      <c r="K190" s="5"/>
      <c r="M190" s="5"/>
      <c r="N190" s="5"/>
      <c r="O190" s="5"/>
      <c r="P190" s="5"/>
      <c r="Q190" s="5"/>
      <c r="R190" s="5"/>
      <c r="S190" s="5"/>
    </row>
    <row r="191" spans="4:19" ht="13" x14ac:dyDescent="0.3">
      <c r="D191" s="5"/>
      <c r="I191" s="5"/>
      <c r="J191" s="5"/>
      <c r="K191" s="5"/>
      <c r="M191" s="5"/>
      <c r="N191" s="5"/>
      <c r="O191" s="5"/>
      <c r="P191" s="5"/>
      <c r="Q191" s="5"/>
      <c r="R191" s="5"/>
      <c r="S191" s="5"/>
    </row>
    <row r="192" spans="4:19" ht="13" x14ac:dyDescent="0.3">
      <c r="D192" s="5"/>
      <c r="I192" s="5"/>
      <c r="J192" s="5"/>
      <c r="K192" s="5"/>
      <c r="M192" s="5"/>
      <c r="N192" s="5"/>
      <c r="O192" s="5"/>
      <c r="P192" s="5"/>
      <c r="Q192" s="5"/>
      <c r="R192" s="5"/>
      <c r="S192" s="5"/>
    </row>
    <row r="193" spans="4:19" ht="13" x14ac:dyDescent="0.3">
      <c r="D193" s="5"/>
      <c r="I193" s="5"/>
      <c r="J193" s="5"/>
      <c r="K193" s="5"/>
      <c r="M193" s="5"/>
      <c r="N193" s="5"/>
      <c r="O193" s="5"/>
      <c r="P193" s="5"/>
      <c r="Q193" s="5"/>
      <c r="R193" s="5"/>
      <c r="S193" s="5"/>
    </row>
    <row r="194" spans="4:19" ht="13" x14ac:dyDescent="0.3">
      <c r="D194" s="5"/>
      <c r="I194" s="5"/>
      <c r="J194" s="5"/>
      <c r="K194" s="5"/>
      <c r="M194" s="5"/>
      <c r="N194" s="5"/>
      <c r="O194" s="5"/>
      <c r="P194" s="5"/>
      <c r="Q194" s="5"/>
      <c r="R194" s="5"/>
      <c r="S194" s="5"/>
    </row>
    <row r="195" spans="4:19" ht="13" x14ac:dyDescent="0.3">
      <c r="D195" s="5"/>
      <c r="I195" s="5"/>
      <c r="J195" s="5"/>
      <c r="K195" s="5"/>
      <c r="M195" s="5"/>
      <c r="N195" s="5"/>
      <c r="O195" s="5"/>
      <c r="P195" s="5"/>
      <c r="Q195" s="5"/>
      <c r="R195" s="5"/>
      <c r="S195" s="5"/>
    </row>
    <row r="196" spans="4:19" ht="13" x14ac:dyDescent="0.3">
      <c r="D196" s="5"/>
      <c r="I196" s="5"/>
      <c r="J196" s="5"/>
      <c r="K196" s="5"/>
      <c r="M196" s="5"/>
      <c r="N196" s="5"/>
      <c r="O196" s="5"/>
      <c r="P196" s="5"/>
      <c r="Q196" s="5"/>
      <c r="R196" s="5"/>
      <c r="S196" s="5"/>
    </row>
    <row r="197" spans="4:19" ht="13" x14ac:dyDescent="0.3">
      <c r="D197" s="5"/>
      <c r="I197" s="5"/>
      <c r="J197" s="5"/>
      <c r="K197" s="5"/>
      <c r="M197" s="5"/>
      <c r="N197" s="5"/>
      <c r="O197" s="5"/>
      <c r="P197" s="5"/>
      <c r="Q197" s="5"/>
      <c r="R197" s="5"/>
      <c r="S197" s="5"/>
    </row>
    <row r="198" spans="4:19" ht="13" x14ac:dyDescent="0.3">
      <c r="D198" s="5"/>
      <c r="I198" s="5"/>
      <c r="J198" s="5"/>
      <c r="K198" s="5"/>
      <c r="M198" s="5"/>
      <c r="N198" s="5"/>
      <c r="O198" s="5"/>
      <c r="P198" s="5"/>
      <c r="Q198" s="5"/>
      <c r="R198" s="5"/>
      <c r="S198" s="5"/>
    </row>
    <row r="199" spans="4:19" ht="13" x14ac:dyDescent="0.3">
      <c r="D199" s="5"/>
      <c r="I199" s="5"/>
      <c r="J199" s="5"/>
      <c r="K199" s="5"/>
      <c r="M199" s="5"/>
      <c r="N199" s="5"/>
      <c r="O199" s="5"/>
      <c r="P199" s="5"/>
      <c r="Q199" s="5"/>
      <c r="R199" s="5"/>
      <c r="S199" s="5"/>
    </row>
    <row r="200" spans="4:19" ht="13" x14ac:dyDescent="0.3">
      <c r="D200" s="5"/>
      <c r="I200" s="5"/>
      <c r="J200" s="5"/>
      <c r="K200" s="5"/>
      <c r="M200" s="5"/>
      <c r="N200" s="5"/>
      <c r="O200" s="5"/>
      <c r="P200" s="5"/>
      <c r="Q200" s="5"/>
      <c r="R200" s="5"/>
      <c r="S200" s="5"/>
    </row>
    <row r="201" spans="4:19" ht="13" x14ac:dyDescent="0.3">
      <c r="D201" s="5"/>
      <c r="I201" s="5"/>
      <c r="J201" s="5"/>
      <c r="K201" s="5"/>
      <c r="M201" s="5"/>
      <c r="N201" s="5"/>
      <c r="O201" s="5"/>
      <c r="P201" s="5"/>
      <c r="Q201" s="5"/>
      <c r="R201" s="5"/>
      <c r="S201" s="5"/>
    </row>
    <row r="202" spans="4:19" ht="13" x14ac:dyDescent="0.3">
      <c r="D202" s="5"/>
      <c r="I202" s="5"/>
      <c r="J202" s="5"/>
      <c r="K202" s="5"/>
      <c r="M202" s="5"/>
      <c r="N202" s="5"/>
      <c r="O202" s="5"/>
      <c r="P202" s="5"/>
      <c r="Q202" s="5"/>
      <c r="R202" s="5"/>
      <c r="S202" s="5"/>
    </row>
    <row r="203" spans="4:19" ht="13" x14ac:dyDescent="0.3">
      <c r="D203" s="5"/>
      <c r="I203" s="5"/>
      <c r="J203" s="5"/>
      <c r="K203" s="5"/>
      <c r="M203" s="5"/>
      <c r="N203" s="5"/>
      <c r="O203" s="5"/>
      <c r="P203" s="5"/>
      <c r="Q203" s="5"/>
      <c r="R203" s="5"/>
      <c r="S203" s="5"/>
    </row>
    <row r="204" spans="4:19" ht="13" x14ac:dyDescent="0.3">
      <c r="D204" s="5"/>
      <c r="I204" s="5"/>
      <c r="J204" s="5"/>
      <c r="K204" s="5"/>
      <c r="M204" s="5"/>
      <c r="N204" s="5"/>
      <c r="O204" s="5"/>
      <c r="P204" s="5"/>
      <c r="Q204" s="5"/>
      <c r="R204" s="5"/>
      <c r="S204" s="5"/>
    </row>
    <row r="205" spans="4:19" ht="13" x14ac:dyDescent="0.3">
      <c r="D205" s="5"/>
      <c r="I205" s="5"/>
      <c r="J205" s="5"/>
      <c r="K205" s="5"/>
      <c r="M205" s="5"/>
      <c r="N205" s="5"/>
      <c r="O205" s="5"/>
      <c r="P205" s="5"/>
      <c r="Q205" s="5"/>
      <c r="R205" s="5"/>
      <c r="S205" s="5"/>
    </row>
    <row r="206" spans="4:19" ht="13" x14ac:dyDescent="0.3">
      <c r="D206" s="5"/>
      <c r="I206" s="5"/>
      <c r="J206" s="5"/>
      <c r="K206" s="5"/>
      <c r="M206" s="5"/>
      <c r="N206" s="5"/>
      <c r="O206" s="5"/>
      <c r="P206" s="5"/>
      <c r="Q206" s="5"/>
      <c r="R206" s="5"/>
      <c r="S206" s="5"/>
    </row>
    <row r="207" spans="4:19" ht="13" x14ac:dyDescent="0.3">
      <c r="D207" s="5"/>
      <c r="I207" s="5"/>
      <c r="J207" s="5"/>
      <c r="K207" s="5"/>
      <c r="M207" s="5"/>
      <c r="N207" s="5"/>
      <c r="O207" s="5"/>
      <c r="P207" s="5"/>
      <c r="Q207" s="5"/>
      <c r="R207" s="5"/>
      <c r="S207" s="5"/>
    </row>
    <row r="208" spans="4:19" ht="13" x14ac:dyDescent="0.3">
      <c r="D208" s="5"/>
      <c r="I208" s="5"/>
      <c r="J208" s="5"/>
      <c r="K208" s="5"/>
      <c r="M208" s="5"/>
      <c r="N208" s="5"/>
      <c r="O208" s="5"/>
      <c r="P208" s="5"/>
      <c r="Q208" s="5"/>
      <c r="R208" s="5"/>
      <c r="S208" s="5"/>
    </row>
    <row r="209" spans="4:19" ht="13" x14ac:dyDescent="0.3">
      <c r="D209" s="5"/>
      <c r="I209" s="5"/>
      <c r="J209" s="5"/>
      <c r="K209" s="5"/>
      <c r="M209" s="5"/>
      <c r="N209" s="5"/>
      <c r="O209" s="5"/>
      <c r="P209" s="5"/>
      <c r="Q209" s="5"/>
      <c r="R209" s="5"/>
      <c r="S209" s="5"/>
    </row>
    <row r="210" spans="4:19" ht="13" x14ac:dyDescent="0.3">
      <c r="D210" s="5"/>
      <c r="I210" s="5"/>
      <c r="J210" s="5"/>
      <c r="K210" s="5"/>
      <c r="M210" s="5"/>
      <c r="N210" s="5"/>
      <c r="O210" s="5"/>
      <c r="P210" s="5"/>
      <c r="Q210" s="5"/>
      <c r="R210" s="5"/>
      <c r="S210" s="5"/>
    </row>
    <row r="211" spans="4:19" ht="13" x14ac:dyDescent="0.3">
      <c r="D211" s="5"/>
      <c r="I211" s="5"/>
      <c r="J211" s="5"/>
      <c r="K211" s="5"/>
      <c r="M211" s="5"/>
      <c r="N211" s="5"/>
      <c r="O211" s="5"/>
      <c r="P211" s="5"/>
      <c r="Q211" s="5"/>
      <c r="R211" s="5"/>
      <c r="S211" s="5"/>
    </row>
    <row r="212" spans="4:19" ht="13" x14ac:dyDescent="0.3">
      <c r="D212" s="5"/>
      <c r="I212" s="5"/>
      <c r="J212" s="5"/>
      <c r="K212" s="5"/>
      <c r="M212" s="5"/>
      <c r="N212" s="5"/>
      <c r="O212" s="5"/>
      <c r="P212" s="5"/>
      <c r="Q212" s="5"/>
      <c r="R212" s="5"/>
      <c r="S212" s="5"/>
    </row>
    <row r="213" spans="4:19" ht="13" x14ac:dyDescent="0.3">
      <c r="D213" s="5"/>
      <c r="I213" s="5"/>
      <c r="J213" s="5"/>
      <c r="K213" s="5"/>
      <c r="M213" s="5"/>
      <c r="N213" s="5"/>
      <c r="O213" s="5"/>
      <c r="P213" s="5"/>
      <c r="Q213" s="5"/>
      <c r="R213" s="5"/>
      <c r="S213" s="5"/>
    </row>
    <row r="214" spans="4:19" ht="13" x14ac:dyDescent="0.3">
      <c r="D214" s="5"/>
      <c r="I214" s="5"/>
      <c r="J214" s="5"/>
      <c r="K214" s="5"/>
      <c r="M214" s="5"/>
      <c r="N214" s="5"/>
      <c r="O214" s="5"/>
      <c r="P214" s="5"/>
      <c r="Q214" s="5"/>
      <c r="R214" s="5"/>
      <c r="S214" s="5"/>
    </row>
    <row r="215" spans="4:19" ht="13" x14ac:dyDescent="0.3">
      <c r="D215" s="5"/>
      <c r="I215" s="5"/>
      <c r="J215" s="5"/>
      <c r="K215" s="5"/>
      <c r="M215" s="5"/>
      <c r="N215" s="5"/>
      <c r="O215" s="5"/>
      <c r="P215" s="5"/>
      <c r="Q215" s="5"/>
      <c r="R215" s="5"/>
      <c r="S215" s="5"/>
    </row>
    <row r="216" spans="4:19" ht="13" x14ac:dyDescent="0.3">
      <c r="D216" s="5"/>
      <c r="I216" s="5"/>
      <c r="J216" s="5"/>
      <c r="K216" s="5"/>
      <c r="M216" s="5"/>
      <c r="N216" s="5"/>
      <c r="O216" s="5"/>
      <c r="P216" s="5"/>
      <c r="Q216" s="5"/>
      <c r="R216" s="5"/>
      <c r="S216" s="5"/>
    </row>
    <row r="217" spans="4:19" ht="13" x14ac:dyDescent="0.3">
      <c r="D217" s="5"/>
      <c r="I217" s="5"/>
      <c r="J217" s="5"/>
      <c r="K217" s="5"/>
      <c r="M217" s="5"/>
      <c r="N217" s="5"/>
      <c r="O217" s="5"/>
      <c r="P217" s="5"/>
      <c r="Q217" s="5"/>
      <c r="R217" s="5"/>
      <c r="S217" s="5"/>
    </row>
    <row r="218" spans="4:19" ht="13" x14ac:dyDescent="0.3">
      <c r="D218" s="5"/>
      <c r="I218" s="5"/>
      <c r="J218" s="5"/>
      <c r="K218" s="5"/>
      <c r="M218" s="5"/>
      <c r="N218" s="5"/>
      <c r="O218" s="5"/>
      <c r="P218" s="5"/>
      <c r="Q218" s="5"/>
      <c r="R218" s="5"/>
      <c r="S218" s="5"/>
    </row>
    <row r="219" spans="4:19" ht="13" x14ac:dyDescent="0.3">
      <c r="D219" s="5"/>
      <c r="I219" s="5"/>
      <c r="J219" s="5"/>
      <c r="K219" s="5"/>
      <c r="M219" s="5"/>
      <c r="N219" s="5"/>
      <c r="O219" s="5"/>
      <c r="P219" s="5"/>
      <c r="Q219" s="5"/>
      <c r="R219" s="5"/>
      <c r="S219" s="5"/>
    </row>
    <row r="220" spans="4:19" ht="13" x14ac:dyDescent="0.3">
      <c r="D220" s="5"/>
      <c r="I220" s="5"/>
      <c r="J220" s="5"/>
      <c r="K220" s="5"/>
      <c r="M220" s="5"/>
      <c r="N220" s="5"/>
      <c r="O220" s="5"/>
      <c r="P220" s="5"/>
      <c r="Q220" s="5"/>
      <c r="R220" s="5"/>
      <c r="S220" s="5"/>
    </row>
    <row r="221" spans="4:19" ht="13" x14ac:dyDescent="0.3">
      <c r="D221" s="5"/>
      <c r="I221" s="5"/>
      <c r="J221" s="5"/>
      <c r="K221" s="5"/>
      <c r="M221" s="5"/>
      <c r="N221" s="5"/>
      <c r="O221" s="5"/>
      <c r="P221" s="5"/>
      <c r="Q221" s="5"/>
      <c r="R221" s="5"/>
      <c r="S221" s="5"/>
    </row>
    <row r="222" spans="4:19" ht="13" x14ac:dyDescent="0.3">
      <c r="D222" s="5"/>
      <c r="I222" s="5"/>
      <c r="J222" s="5"/>
      <c r="K222" s="5"/>
      <c r="M222" s="5"/>
      <c r="N222" s="5"/>
      <c r="O222" s="5"/>
      <c r="P222" s="5"/>
      <c r="Q222" s="5"/>
      <c r="R222" s="5"/>
      <c r="S222" s="5"/>
    </row>
    <row r="223" spans="4:19" ht="13" x14ac:dyDescent="0.3">
      <c r="D223" s="5"/>
      <c r="I223" s="5"/>
      <c r="J223" s="5"/>
      <c r="K223" s="5"/>
      <c r="M223" s="5"/>
      <c r="N223" s="5"/>
      <c r="O223" s="5"/>
      <c r="P223" s="5"/>
      <c r="Q223" s="5"/>
      <c r="R223" s="5"/>
      <c r="S223" s="5"/>
    </row>
    <row r="224" spans="4:19" ht="13" x14ac:dyDescent="0.3">
      <c r="D224" s="5"/>
      <c r="I224" s="5"/>
      <c r="J224" s="5"/>
      <c r="K224" s="5"/>
      <c r="M224" s="5"/>
      <c r="N224" s="5"/>
      <c r="O224" s="5"/>
      <c r="P224" s="5"/>
      <c r="Q224" s="5"/>
      <c r="R224" s="5"/>
      <c r="S224" s="5"/>
    </row>
    <row r="225" spans="4:19" ht="13" x14ac:dyDescent="0.3">
      <c r="D225" s="5"/>
      <c r="I225" s="5"/>
      <c r="J225" s="5"/>
      <c r="K225" s="5"/>
      <c r="M225" s="5"/>
      <c r="N225" s="5"/>
      <c r="O225" s="5"/>
      <c r="P225" s="5"/>
      <c r="Q225" s="5"/>
      <c r="R225" s="5"/>
      <c r="S225" s="5"/>
    </row>
    <row r="226" spans="4:19" ht="13" x14ac:dyDescent="0.3">
      <c r="D226" s="5"/>
      <c r="I226" s="5"/>
      <c r="J226" s="5"/>
      <c r="K226" s="5"/>
      <c r="M226" s="5"/>
      <c r="N226" s="5"/>
      <c r="O226" s="5"/>
      <c r="P226" s="5"/>
      <c r="Q226" s="5"/>
      <c r="R226" s="5"/>
      <c r="S226" s="5"/>
    </row>
    <row r="227" spans="4:19" ht="13" x14ac:dyDescent="0.3">
      <c r="D227" s="5"/>
      <c r="I227" s="5"/>
      <c r="J227" s="5"/>
      <c r="K227" s="5"/>
      <c r="M227" s="5"/>
      <c r="N227" s="5"/>
      <c r="O227" s="5"/>
      <c r="P227" s="5"/>
      <c r="Q227" s="5"/>
      <c r="R227" s="5"/>
      <c r="S227" s="5"/>
    </row>
    <row r="228" spans="4:19" ht="13" x14ac:dyDescent="0.3">
      <c r="D228" s="5"/>
      <c r="I228" s="5"/>
      <c r="J228" s="5"/>
      <c r="K228" s="5"/>
      <c r="M228" s="5"/>
      <c r="N228" s="5"/>
      <c r="O228" s="5"/>
      <c r="P228" s="5"/>
      <c r="Q228" s="5"/>
      <c r="R228" s="5"/>
      <c r="S228" s="5"/>
    </row>
    <row r="229" spans="4:19" ht="13" x14ac:dyDescent="0.3">
      <c r="D229" s="5"/>
      <c r="I229" s="5"/>
      <c r="J229" s="5"/>
      <c r="K229" s="5"/>
      <c r="M229" s="5"/>
      <c r="N229" s="5"/>
      <c r="O229" s="5"/>
      <c r="P229" s="5"/>
      <c r="Q229" s="5"/>
      <c r="R229" s="5"/>
      <c r="S229" s="5"/>
    </row>
    <row r="230" spans="4:19" ht="13" x14ac:dyDescent="0.3">
      <c r="D230" s="5"/>
      <c r="I230" s="5"/>
      <c r="J230" s="5"/>
      <c r="K230" s="5"/>
      <c r="M230" s="5"/>
      <c r="N230" s="5"/>
      <c r="O230" s="5"/>
      <c r="P230" s="5"/>
      <c r="Q230" s="5"/>
      <c r="R230" s="5"/>
      <c r="S230" s="5"/>
    </row>
    <row r="231" spans="4:19" ht="13" x14ac:dyDescent="0.3">
      <c r="D231" s="5"/>
      <c r="I231" s="5"/>
      <c r="J231" s="5"/>
      <c r="K231" s="5"/>
      <c r="M231" s="5"/>
      <c r="N231" s="5"/>
      <c r="O231" s="5"/>
      <c r="P231" s="5"/>
      <c r="Q231" s="5"/>
      <c r="R231" s="5"/>
      <c r="S231" s="5"/>
    </row>
    <row r="232" spans="4:19" ht="13" x14ac:dyDescent="0.3">
      <c r="D232" s="5"/>
      <c r="I232" s="5"/>
      <c r="J232" s="5"/>
      <c r="K232" s="5"/>
      <c r="M232" s="5"/>
      <c r="N232" s="5"/>
      <c r="O232" s="5"/>
      <c r="P232" s="5"/>
      <c r="Q232" s="5"/>
      <c r="R232" s="5"/>
      <c r="S232" s="5"/>
    </row>
    <row r="233" spans="4:19" ht="13" x14ac:dyDescent="0.3">
      <c r="D233" s="5"/>
      <c r="I233" s="5"/>
      <c r="J233" s="5"/>
      <c r="K233" s="5"/>
      <c r="M233" s="5"/>
      <c r="N233" s="5"/>
      <c r="O233" s="5"/>
      <c r="P233" s="5"/>
      <c r="Q233" s="5"/>
      <c r="R233" s="5"/>
      <c r="S233" s="5"/>
    </row>
    <row r="234" spans="4:19" ht="13" x14ac:dyDescent="0.3">
      <c r="D234" s="5"/>
      <c r="I234" s="5"/>
      <c r="J234" s="5"/>
      <c r="K234" s="5"/>
      <c r="M234" s="5"/>
      <c r="N234" s="5"/>
      <c r="O234" s="5"/>
      <c r="P234" s="5"/>
      <c r="Q234" s="5"/>
      <c r="R234" s="5"/>
      <c r="S234" s="5"/>
    </row>
    <row r="235" spans="4:19" ht="13" x14ac:dyDescent="0.3">
      <c r="D235" s="5"/>
      <c r="I235" s="5"/>
      <c r="J235" s="5"/>
      <c r="K235" s="5"/>
      <c r="M235" s="5"/>
      <c r="N235" s="5"/>
      <c r="O235" s="5"/>
      <c r="P235" s="5"/>
      <c r="Q235" s="5"/>
      <c r="R235" s="5"/>
      <c r="S235" s="5"/>
    </row>
    <row r="236" spans="4:19" ht="13" x14ac:dyDescent="0.3">
      <c r="D236" s="5"/>
      <c r="I236" s="5"/>
      <c r="J236" s="5"/>
      <c r="K236" s="5"/>
      <c r="M236" s="5"/>
      <c r="N236" s="5"/>
      <c r="O236" s="5"/>
      <c r="P236" s="5"/>
      <c r="Q236" s="5"/>
      <c r="R236" s="5"/>
      <c r="S236" s="5"/>
    </row>
    <row r="237" spans="4:19" ht="13" x14ac:dyDescent="0.3">
      <c r="D237" s="5"/>
      <c r="I237" s="5"/>
      <c r="J237" s="5"/>
      <c r="K237" s="5"/>
      <c r="M237" s="5"/>
      <c r="N237" s="5"/>
      <c r="O237" s="5"/>
      <c r="P237" s="5"/>
      <c r="Q237" s="5"/>
      <c r="R237" s="5"/>
      <c r="S237" s="5"/>
    </row>
    <row r="238" spans="4:19" ht="13" x14ac:dyDescent="0.3">
      <c r="D238" s="5"/>
      <c r="I238" s="5"/>
      <c r="J238" s="5"/>
      <c r="K238" s="5"/>
      <c r="M238" s="5"/>
      <c r="N238" s="5"/>
      <c r="O238" s="5"/>
      <c r="P238" s="5"/>
      <c r="Q238" s="5"/>
      <c r="R238" s="5"/>
      <c r="S238" s="5"/>
    </row>
    <row r="239" spans="4:19" ht="13" x14ac:dyDescent="0.3">
      <c r="D239" s="5"/>
      <c r="I239" s="5"/>
      <c r="J239" s="5"/>
      <c r="K239" s="5"/>
      <c r="M239" s="5"/>
      <c r="N239" s="5"/>
      <c r="O239" s="5"/>
      <c r="P239" s="5"/>
      <c r="Q239" s="5"/>
      <c r="R239" s="5"/>
      <c r="S239" s="5"/>
    </row>
    <row r="240" spans="4:19" ht="13" x14ac:dyDescent="0.3">
      <c r="D240" s="5"/>
      <c r="I240" s="5"/>
      <c r="J240" s="5"/>
      <c r="K240" s="5"/>
      <c r="M240" s="5"/>
      <c r="N240" s="5"/>
      <c r="O240" s="5"/>
      <c r="P240" s="5"/>
      <c r="Q240" s="5"/>
      <c r="R240" s="5"/>
      <c r="S240" s="5"/>
    </row>
    <row r="241" spans="4:19" ht="13" x14ac:dyDescent="0.3">
      <c r="D241" s="5"/>
      <c r="I241" s="5"/>
      <c r="J241" s="5"/>
      <c r="K241" s="5"/>
      <c r="M241" s="5"/>
      <c r="N241" s="5"/>
      <c r="O241" s="5"/>
      <c r="P241" s="5"/>
      <c r="Q241" s="5"/>
      <c r="R241" s="5"/>
      <c r="S241" s="5"/>
    </row>
    <row r="242" spans="4:19" ht="13" x14ac:dyDescent="0.3">
      <c r="D242" s="5"/>
      <c r="I242" s="5"/>
      <c r="J242" s="5"/>
      <c r="K242" s="5"/>
      <c r="M242" s="5"/>
      <c r="N242" s="5"/>
      <c r="O242" s="5"/>
      <c r="P242" s="5"/>
      <c r="Q242" s="5"/>
      <c r="R242" s="5"/>
      <c r="S242" s="5"/>
    </row>
    <row r="243" spans="4:19" ht="13" x14ac:dyDescent="0.3">
      <c r="D243" s="5"/>
      <c r="I243" s="5"/>
      <c r="J243" s="5"/>
      <c r="K243" s="5"/>
      <c r="M243" s="5"/>
      <c r="N243" s="5"/>
      <c r="O243" s="5"/>
      <c r="P243" s="5"/>
      <c r="Q243" s="5"/>
      <c r="R243" s="5"/>
      <c r="S243" s="5"/>
    </row>
    <row r="244" spans="4:19" ht="13" x14ac:dyDescent="0.3">
      <c r="D244" s="5"/>
      <c r="I244" s="5"/>
      <c r="J244" s="5"/>
      <c r="K244" s="5"/>
      <c r="M244" s="5"/>
      <c r="N244" s="5"/>
      <c r="O244" s="5"/>
      <c r="P244" s="5"/>
      <c r="Q244" s="5"/>
      <c r="R244" s="5"/>
      <c r="S244" s="5"/>
    </row>
    <row r="245" spans="4:19" ht="13" x14ac:dyDescent="0.3">
      <c r="D245" s="5"/>
      <c r="I245" s="5"/>
      <c r="J245" s="5"/>
      <c r="K245" s="5"/>
      <c r="M245" s="5"/>
      <c r="N245" s="5"/>
      <c r="O245" s="5"/>
      <c r="P245" s="5"/>
      <c r="Q245" s="5"/>
      <c r="R245" s="5"/>
      <c r="S245" s="5"/>
    </row>
    <row r="246" spans="4:19" ht="13" x14ac:dyDescent="0.3">
      <c r="D246" s="5"/>
      <c r="I246" s="5"/>
      <c r="J246" s="5"/>
      <c r="K246" s="5"/>
      <c r="M246" s="5"/>
      <c r="N246" s="5"/>
      <c r="O246" s="5"/>
      <c r="P246" s="5"/>
      <c r="Q246" s="5"/>
      <c r="R246" s="5"/>
      <c r="S246" s="5"/>
    </row>
    <row r="247" spans="4:19" ht="13" x14ac:dyDescent="0.3">
      <c r="D247" s="5"/>
      <c r="I247" s="5"/>
      <c r="J247" s="5"/>
      <c r="K247" s="5"/>
      <c r="M247" s="5"/>
      <c r="N247" s="5"/>
      <c r="O247" s="5"/>
      <c r="P247" s="5"/>
      <c r="Q247" s="5"/>
      <c r="R247" s="5"/>
      <c r="S247" s="5"/>
    </row>
    <row r="248" spans="4:19" ht="13" x14ac:dyDescent="0.3">
      <c r="D248" s="5"/>
      <c r="I248" s="5"/>
      <c r="J248" s="5"/>
      <c r="K248" s="5"/>
      <c r="M248" s="5"/>
      <c r="N248" s="5"/>
      <c r="O248" s="5"/>
      <c r="P248" s="5"/>
      <c r="Q248" s="5"/>
      <c r="R248" s="5"/>
      <c r="S248" s="5"/>
    </row>
    <row r="249" spans="4:19" ht="13" x14ac:dyDescent="0.3">
      <c r="D249" s="5"/>
      <c r="I249" s="5"/>
      <c r="J249" s="5"/>
      <c r="K249" s="5"/>
      <c r="M249" s="5"/>
      <c r="N249" s="5"/>
      <c r="O249" s="5"/>
      <c r="P249" s="5"/>
      <c r="Q249" s="5"/>
      <c r="R249" s="5"/>
      <c r="S249" s="5"/>
    </row>
    <row r="250" spans="4:19" ht="13" x14ac:dyDescent="0.3">
      <c r="D250" s="5"/>
      <c r="I250" s="5"/>
      <c r="J250" s="5"/>
      <c r="K250" s="5"/>
      <c r="M250" s="5"/>
      <c r="N250" s="5"/>
      <c r="O250" s="5"/>
      <c r="P250" s="5"/>
      <c r="Q250" s="5"/>
      <c r="R250" s="5"/>
      <c r="S250" s="5"/>
    </row>
    <row r="251" spans="4:19" ht="13" x14ac:dyDescent="0.3">
      <c r="D251" s="5"/>
      <c r="I251" s="5"/>
      <c r="J251" s="5"/>
      <c r="K251" s="5"/>
      <c r="M251" s="5"/>
      <c r="N251" s="5"/>
      <c r="O251" s="5"/>
      <c r="P251" s="5"/>
      <c r="Q251" s="5"/>
      <c r="R251" s="5"/>
      <c r="S251" s="5"/>
    </row>
    <row r="252" spans="4:19" ht="13" x14ac:dyDescent="0.3">
      <c r="D252" s="5"/>
      <c r="I252" s="5"/>
      <c r="J252" s="5"/>
      <c r="K252" s="5"/>
      <c r="M252" s="5"/>
      <c r="N252" s="5"/>
      <c r="O252" s="5"/>
      <c r="P252" s="5"/>
      <c r="Q252" s="5"/>
      <c r="R252" s="5"/>
      <c r="S252" s="5"/>
    </row>
    <row r="253" spans="4:19" ht="13" x14ac:dyDescent="0.3">
      <c r="D253" s="5"/>
      <c r="I253" s="5"/>
      <c r="J253" s="5"/>
      <c r="K253" s="5"/>
      <c r="M253" s="5"/>
      <c r="N253" s="5"/>
      <c r="O253" s="5"/>
      <c r="P253" s="5"/>
      <c r="Q253" s="5"/>
      <c r="R253" s="5"/>
      <c r="S253" s="5"/>
    </row>
    <row r="254" spans="4:19" ht="13" x14ac:dyDescent="0.3">
      <c r="D254" s="5"/>
      <c r="I254" s="5"/>
      <c r="J254" s="5"/>
      <c r="K254" s="5"/>
      <c r="M254" s="5"/>
      <c r="N254" s="5"/>
      <c r="O254" s="5"/>
      <c r="P254" s="5"/>
      <c r="Q254" s="5"/>
      <c r="R254" s="5"/>
      <c r="S254" s="5"/>
    </row>
    <row r="255" spans="4:19" ht="13" x14ac:dyDescent="0.3">
      <c r="D255" s="5"/>
      <c r="I255" s="5"/>
      <c r="J255" s="5"/>
      <c r="K255" s="5"/>
      <c r="M255" s="5"/>
      <c r="N255" s="5"/>
      <c r="O255" s="5"/>
      <c r="P255" s="5"/>
      <c r="Q255" s="5"/>
      <c r="R255" s="5"/>
      <c r="S255" s="5"/>
    </row>
    <row r="256" spans="4:19" ht="13" x14ac:dyDescent="0.3">
      <c r="D256" s="5"/>
      <c r="I256" s="5"/>
      <c r="J256" s="5"/>
      <c r="K256" s="5"/>
      <c r="M256" s="5"/>
      <c r="N256" s="5"/>
      <c r="O256" s="5"/>
      <c r="P256" s="5"/>
      <c r="Q256" s="5"/>
      <c r="R256" s="5"/>
      <c r="S256" s="5"/>
    </row>
    <row r="257" spans="4:19" ht="13" x14ac:dyDescent="0.3">
      <c r="D257" s="5"/>
      <c r="I257" s="5"/>
      <c r="J257" s="5"/>
      <c r="K257" s="5"/>
      <c r="M257" s="5"/>
      <c r="N257" s="5"/>
      <c r="O257" s="5"/>
      <c r="P257" s="5"/>
      <c r="Q257" s="5"/>
      <c r="R257" s="5"/>
      <c r="S257" s="5"/>
    </row>
    <row r="258" spans="4:19" ht="13" x14ac:dyDescent="0.3">
      <c r="D258" s="5"/>
      <c r="I258" s="5"/>
      <c r="J258" s="5"/>
      <c r="K258" s="5"/>
      <c r="M258" s="5"/>
      <c r="N258" s="5"/>
      <c r="O258" s="5"/>
      <c r="P258" s="5"/>
      <c r="Q258" s="5"/>
      <c r="R258" s="5"/>
      <c r="S258" s="5"/>
    </row>
    <row r="259" spans="4:19" ht="13" x14ac:dyDescent="0.3">
      <c r="D259" s="5"/>
      <c r="I259" s="5"/>
      <c r="J259" s="5"/>
      <c r="K259" s="5"/>
      <c r="M259" s="5"/>
      <c r="N259" s="5"/>
      <c r="O259" s="5"/>
      <c r="P259" s="5"/>
      <c r="Q259" s="5"/>
      <c r="R259" s="5"/>
      <c r="S259" s="5"/>
    </row>
    <row r="260" spans="4:19" ht="13" x14ac:dyDescent="0.3">
      <c r="D260" s="5"/>
      <c r="I260" s="5"/>
      <c r="J260" s="5"/>
      <c r="K260" s="5"/>
      <c r="M260" s="5"/>
      <c r="N260" s="5"/>
      <c r="O260" s="5"/>
      <c r="P260" s="5"/>
      <c r="Q260" s="5"/>
      <c r="R260" s="5"/>
      <c r="S260" s="5"/>
    </row>
    <row r="261" spans="4:19" ht="13" x14ac:dyDescent="0.3">
      <c r="D261" s="5"/>
      <c r="I261" s="5"/>
      <c r="J261" s="5"/>
      <c r="K261" s="5"/>
      <c r="M261" s="5"/>
      <c r="N261" s="5"/>
      <c r="O261" s="5"/>
      <c r="P261" s="5"/>
      <c r="Q261" s="5"/>
      <c r="R261" s="5"/>
      <c r="S261" s="5"/>
    </row>
    <row r="262" spans="4:19" ht="13" x14ac:dyDescent="0.3">
      <c r="D262" s="5"/>
      <c r="I262" s="5"/>
      <c r="J262" s="5"/>
      <c r="K262" s="5"/>
      <c r="M262" s="5"/>
      <c r="N262" s="5"/>
      <c r="O262" s="5"/>
      <c r="P262" s="5"/>
      <c r="Q262" s="5"/>
      <c r="R262" s="5"/>
      <c r="S262" s="5"/>
    </row>
    <row r="263" spans="4:19" ht="13" x14ac:dyDescent="0.3">
      <c r="D263" s="5"/>
      <c r="I263" s="5"/>
      <c r="J263" s="5"/>
      <c r="K263" s="5"/>
      <c r="M263" s="5"/>
      <c r="N263" s="5"/>
      <c r="O263" s="5"/>
      <c r="P263" s="5"/>
      <c r="Q263" s="5"/>
      <c r="R263" s="5"/>
      <c r="S263" s="5"/>
    </row>
    <row r="264" spans="4:19" ht="13" x14ac:dyDescent="0.3">
      <c r="D264" s="5"/>
      <c r="I264" s="5"/>
      <c r="J264" s="5"/>
      <c r="K264" s="5"/>
      <c r="M264" s="5"/>
      <c r="N264" s="5"/>
      <c r="O264" s="5"/>
      <c r="P264" s="5"/>
      <c r="Q264" s="5"/>
      <c r="R264" s="5"/>
      <c r="S264" s="5"/>
    </row>
    <row r="265" spans="4:19" ht="13" x14ac:dyDescent="0.3">
      <c r="D265" s="5"/>
      <c r="I265" s="5"/>
      <c r="J265" s="5"/>
      <c r="K265" s="5"/>
      <c r="M265" s="5"/>
      <c r="N265" s="5"/>
      <c r="O265" s="5"/>
      <c r="P265" s="5"/>
      <c r="Q265" s="5"/>
      <c r="R265" s="5"/>
      <c r="S265" s="5"/>
    </row>
    <row r="266" spans="4:19" ht="13" x14ac:dyDescent="0.3">
      <c r="D266" s="5"/>
      <c r="I266" s="5"/>
      <c r="J266" s="5"/>
      <c r="K266" s="5"/>
      <c r="M266" s="5"/>
      <c r="N266" s="5"/>
      <c r="O266" s="5"/>
      <c r="P266" s="5"/>
      <c r="Q266" s="5"/>
      <c r="R266" s="5"/>
      <c r="S266" s="5"/>
    </row>
    <row r="267" spans="4:19" ht="13" x14ac:dyDescent="0.3">
      <c r="D267" s="5"/>
      <c r="I267" s="5"/>
      <c r="J267" s="5"/>
      <c r="K267" s="5"/>
      <c r="M267" s="5"/>
      <c r="N267" s="5"/>
      <c r="O267" s="5"/>
      <c r="P267" s="5"/>
      <c r="Q267" s="5"/>
      <c r="R267" s="5"/>
      <c r="S267" s="5"/>
    </row>
    <row r="268" spans="4:19" ht="13" x14ac:dyDescent="0.3">
      <c r="D268" s="5"/>
      <c r="I268" s="5"/>
      <c r="J268" s="5"/>
      <c r="K268" s="5"/>
      <c r="M268" s="5"/>
      <c r="N268" s="5"/>
      <c r="O268" s="5"/>
      <c r="P268" s="5"/>
      <c r="Q268" s="5"/>
      <c r="R268" s="5"/>
      <c r="S268" s="5"/>
    </row>
    <row r="269" spans="4:19" ht="13" x14ac:dyDescent="0.3">
      <c r="D269" s="5"/>
      <c r="I269" s="5"/>
      <c r="J269" s="5"/>
      <c r="K269" s="5"/>
      <c r="M269" s="5"/>
      <c r="N269" s="5"/>
      <c r="O269" s="5"/>
      <c r="P269" s="5"/>
      <c r="Q269" s="5"/>
      <c r="R269" s="5"/>
      <c r="S269" s="5"/>
    </row>
    <row r="270" spans="4:19" ht="13" x14ac:dyDescent="0.3">
      <c r="D270" s="5"/>
      <c r="I270" s="5"/>
      <c r="J270" s="5"/>
      <c r="K270" s="5"/>
      <c r="M270" s="5"/>
      <c r="N270" s="5"/>
      <c r="O270" s="5"/>
      <c r="P270" s="5"/>
      <c r="Q270" s="5"/>
      <c r="R270" s="5"/>
      <c r="S270" s="5"/>
    </row>
    <row r="271" spans="4:19" ht="13" x14ac:dyDescent="0.3">
      <c r="D271" s="5"/>
      <c r="I271" s="5"/>
      <c r="J271" s="5"/>
      <c r="K271" s="5"/>
      <c r="M271" s="5"/>
      <c r="N271" s="5"/>
      <c r="O271" s="5"/>
      <c r="P271" s="5"/>
      <c r="Q271" s="5"/>
      <c r="R271" s="5"/>
      <c r="S271" s="5"/>
    </row>
    <row r="272" spans="4:19" ht="13" x14ac:dyDescent="0.3">
      <c r="D272" s="5"/>
      <c r="I272" s="5"/>
      <c r="J272" s="5"/>
      <c r="K272" s="5"/>
      <c r="M272" s="5"/>
      <c r="N272" s="5"/>
      <c r="O272" s="5"/>
      <c r="P272" s="5"/>
      <c r="Q272" s="5"/>
      <c r="R272" s="5"/>
      <c r="S272" s="5"/>
    </row>
    <row r="273" spans="4:19" ht="13" x14ac:dyDescent="0.3">
      <c r="D273" s="5"/>
      <c r="I273" s="5"/>
      <c r="J273" s="5"/>
      <c r="K273" s="5"/>
      <c r="M273" s="5"/>
      <c r="N273" s="5"/>
      <c r="O273" s="5"/>
      <c r="P273" s="5"/>
      <c r="Q273" s="5"/>
      <c r="R273" s="5"/>
      <c r="S273" s="5"/>
    </row>
    <row r="274" spans="4:19" ht="13" x14ac:dyDescent="0.3">
      <c r="D274" s="5"/>
      <c r="I274" s="5"/>
      <c r="J274" s="5"/>
      <c r="K274" s="5"/>
      <c r="M274" s="5"/>
      <c r="N274" s="5"/>
      <c r="O274" s="5"/>
      <c r="P274" s="5"/>
      <c r="Q274" s="5"/>
      <c r="R274" s="5"/>
      <c r="S274" s="5"/>
    </row>
    <row r="275" spans="4:19" ht="13" x14ac:dyDescent="0.3">
      <c r="D275" s="5"/>
      <c r="I275" s="5"/>
      <c r="J275" s="5"/>
      <c r="K275" s="5"/>
      <c r="M275" s="5"/>
      <c r="N275" s="5"/>
      <c r="O275" s="5"/>
      <c r="P275" s="5"/>
      <c r="Q275" s="5"/>
      <c r="R275" s="5"/>
      <c r="S275" s="5"/>
    </row>
    <row r="276" spans="4:19" ht="13" x14ac:dyDescent="0.3">
      <c r="D276" s="5"/>
      <c r="I276" s="5"/>
      <c r="J276" s="5"/>
      <c r="K276" s="5"/>
      <c r="M276" s="5"/>
      <c r="N276" s="5"/>
      <c r="O276" s="5"/>
      <c r="P276" s="5"/>
      <c r="Q276" s="5"/>
      <c r="R276" s="5"/>
      <c r="S276" s="5"/>
    </row>
    <row r="277" spans="4:19" ht="13" x14ac:dyDescent="0.3">
      <c r="D277" s="5"/>
      <c r="I277" s="5"/>
      <c r="J277" s="5"/>
      <c r="K277" s="5"/>
      <c r="M277" s="5"/>
      <c r="N277" s="5"/>
      <c r="O277" s="5"/>
      <c r="P277" s="5"/>
      <c r="Q277" s="5"/>
      <c r="R277" s="5"/>
      <c r="S277" s="5"/>
    </row>
    <row r="278" spans="4:19" ht="13" x14ac:dyDescent="0.3">
      <c r="D278" s="5"/>
      <c r="I278" s="5"/>
      <c r="J278" s="5"/>
      <c r="K278" s="5"/>
      <c r="M278" s="5"/>
      <c r="N278" s="5"/>
      <c r="O278" s="5"/>
      <c r="P278" s="5"/>
      <c r="Q278" s="5"/>
      <c r="R278" s="5"/>
      <c r="S278" s="5"/>
    </row>
    <row r="279" spans="4:19" ht="13" x14ac:dyDescent="0.3">
      <c r="D279" s="5"/>
      <c r="I279" s="5"/>
      <c r="J279" s="5"/>
      <c r="K279" s="5"/>
      <c r="M279" s="5"/>
      <c r="N279" s="5"/>
      <c r="O279" s="5"/>
      <c r="P279" s="5"/>
      <c r="Q279" s="5"/>
      <c r="R279" s="5"/>
      <c r="S279" s="5"/>
    </row>
    <row r="280" spans="4:19" ht="13" x14ac:dyDescent="0.3">
      <c r="D280" s="5"/>
      <c r="I280" s="5"/>
      <c r="J280" s="5"/>
      <c r="K280" s="5"/>
      <c r="M280" s="5"/>
      <c r="N280" s="5"/>
      <c r="O280" s="5"/>
      <c r="P280" s="5"/>
      <c r="Q280" s="5"/>
      <c r="R280" s="5"/>
      <c r="S280" s="5"/>
    </row>
    <row r="281" spans="4:19" ht="13" x14ac:dyDescent="0.3">
      <c r="D281" s="5"/>
      <c r="I281" s="5"/>
      <c r="J281" s="5"/>
      <c r="K281" s="5"/>
      <c r="M281" s="5"/>
      <c r="N281" s="5"/>
      <c r="O281" s="5"/>
      <c r="P281" s="5"/>
      <c r="Q281" s="5"/>
      <c r="R281" s="5"/>
      <c r="S281" s="5"/>
    </row>
    <row r="282" spans="4:19" ht="13" x14ac:dyDescent="0.3">
      <c r="D282" s="5"/>
      <c r="I282" s="5"/>
      <c r="J282" s="5"/>
      <c r="K282" s="5"/>
      <c r="M282" s="5"/>
      <c r="N282" s="5"/>
      <c r="O282" s="5"/>
      <c r="P282" s="5"/>
      <c r="Q282" s="5"/>
      <c r="R282" s="5"/>
      <c r="S282" s="5"/>
    </row>
    <row r="283" spans="4:19" ht="13" x14ac:dyDescent="0.3">
      <c r="D283" s="5"/>
      <c r="I283" s="5"/>
      <c r="J283" s="5"/>
      <c r="K283" s="5"/>
      <c r="M283" s="5"/>
      <c r="N283" s="5"/>
      <c r="O283" s="5"/>
      <c r="P283" s="5"/>
      <c r="Q283" s="5"/>
      <c r="R283" s="5"/>
      <c r="S283" s="5"/>
    </row>
    <row r="284" spans="4:19" ht="13" x14ac:dyDescent="0.3">
      <c r="D284" s="5"/>
      <c r="I284" s="5"/>
      <c r="J284" s="5"/>
      <c r="K284" s="5"/>
      <c r="M284" s="5"/>
      <c r="N284" s="5"/>
      <c r="O284" s="5"/>
      <c r="P284" s="5"/>
      <c r="Q284" s="5"/>
      <c r="R284" s="5"/>
      <c r="S284" s="5"/>
    </row>
    <row r="285" spans="4:19" ht="13" x14ac:dyDescent="0.3">
      <c r="D285" s="5"/>
      <c r="I285" s="5"/>
      <c r="J285" s="5"/>
      <c r="K285" s="5"/>
      <c r="M285" s="5"/>
      <c r="N285" s="5"/>
      <c r="O285" s="5"/>
      <c r="P285" s="5"/>
      <c r="Q285" s="5"/>
      <c r="R285" s="5"/>
      <c r="S285" s="5"/>
    </row>
    <row r="286" spans="4:19" ht="13" x14ac:dyDescent="0.3">
      <c r="D286" s="5"/>
      <c r="I286" s="5"/>
      <c r="J286" s="5"/>
      <c r="K286" s="5"/>
      <c r="M286" s="5"/>
      <c r="N286" s="5"/>
      <c r="O286" s="5"/>
      <c r="P286" s="5"/>
      <c r="Q286" s="5"/>
      <c r="R286" s="5"/>
      <c r="S286" s="5"/>
    </row>
    <row r="287" spans="4:19" ht="13" x14ac:dyDescent="0.3">
      <c r="D287" s="5"/>
      <c r="I287" s="5"/>
      <c r="J287" s="5"/>
      <c r="K287" s="5"/>
      <c r="M287" s="5"/>
      <c r="N287" s="5"/>
      <c r="O287" s="5"/>
      <c r="P287" s="5"/>
      <c r="Q287" s="5"/>
      <c r="R287" s="5"/>
      <c r="S287" s="5"/>
    </row>
    <row r="288" spans="4:19" ht="13" x14ac:dyDescent="0.3">
      <c r="D288" s="5"/>
      <c r="I288" s="5"/>
      <c r="J288" s="5"/>
      <c r="K288" s="5"/>
      <c r="M288" s="5"/>
      <c r="N288" s="5"/>
      <c r="O288" s="5"/>
      <c r="P288" s="5"/>
      <c r="Q288" s="5"/>
      <c r="R288" s="5"/>
      <c r="S288" s="5"/>
    </row>
    <row r="289" spans="4:19" ht="13" x14ac:dyDescent="0.3">
      <c r="D289" s="5"/>
      <c r="I289" s="5"/>
      <c r="J289" s="5"/>
      <c r="K289" s="5"/>
      <c r="M289" s="5"/>
      <c r="N289" s="5"/>
      <c r="O289" s="5"/>
      <c r="P289" s="5"/>
      <c r="Q289" s="5"/>
      <c r="R289" s="5"/>
      <c r="S289" s="5"/>
    </row>
    <row r="290" spans="4:19" ht="13" x14ac:dyDescent="0.3">
      <c r="D290" s="5"/>
      <c r="I290" s="5"/>
      <c r="J290" s="5"/>
      <c r="K290" s="5"/>
      <c r="M290" s="5"/>
      <c r="N290" s="5"/>
      <c r="O290" s="5"/>
      <c r="P290" s="5"/>
      <c r="Q290" s="5"/>
      <c r="R290" s="5"/>
      <c r="S290" s="5"/>
    </row>
    <row r="291" spans="4:19" ht="13" x14ac:dyDescent="0.3">
      <c r="D291" s="5"/>
      <c r="I291" s="5"/>
      <c r="J291" s="5"/>
      <c r="K291" s="5"/>
      <c r="M291" s="5"/>
      <c r="N291" s="5"/>
      <c r="O291" s="5"/>
      <c r="P291" s="5"/>
      <c r="Q291" s="5"/>
      <c r="R291" s="5"/>
      <c r="S291" s="5"/>
    </row>
    <row r="292" spans="4:19" ht="13" x14ac:dyDescent="0.3">
      <c r="D292" s="5"/>
      <c r="I292" s="5"/>
      <c r="J292" s="5"/>
      <c r="K292" s="5"/>
      <c r="M292" s="5"/>
      <c r="N292" s="5"/>
      <c r="O292" s="5"/>
      <c r="P292" s="5"/>
      <c r="Q292" s="5"/>
      <c r="R292" s="5"/>
      <c r="S292" s="5"/>
    </row>
    <row r="293" spans="4:19" ht="13" x14ac:dyDescent="0.3">
      <c r="D293" s="5"/>
      <c r="I293" s="5"/>
      <c r="J293" s="5"/>
      <c r="K293" s="5"/>
      <c r="M293" s="5"/>
      <c r="N293" s="5"/>
      <c r="O293" s="5"/>
      <c r="P293" s="5"/>
      <c r="Q293" s="5"/>
      <c r="R293" s="5"/>
      <c r="S293" s="5"/>
    </row>
    <row r="294" spans="4:19" ht="13" x14ac:dyDescent="0.3">
      <c r="D294" s="5"/>
      <c r="I294" s="5"/>
      <c r="J294" s="5"/>
      <c r="K294" s="5"/>
      <c r="M294" s="5"/>
      <c r="N294" s="5"/>
      <c r="O294" s="5"/>
      <c r="P294" s="5"/>
      <c r="Q294" s="5"/>
      <c r="R294" s="5"/>
      <c r="S294" s="5"/>
    </row>
    <row r="295" spans="4:19" ht="13" x14ac:dyDescent="0.3">
      <c r="D295" s="5"/>
      <c r="I295" s="5"/>
      <c r="J295" s="5"/>
      <c r="K295" s="5"/>
      <c r="M295" s="5"/>
      <c r="N295" s="5"/>
      <c r="O295" s="5"/>
      <c r="P295" s="5"/>
      <c r="Q295" s="5"/>
      <c r="R295" s="5"/>
      <c r="S295" s="5"/>
    </row>
    <row r="296" spans="4:19" ht="13" x14ac:dyDescent="0.3">
      <c r="D296" s="5"/>
      <c r="I296" s="5"/>
      <c r="J296" s="5"/>
      <c r="K296" s="5"/>
      <c r="M296" s="5"/>
      <c r="N296" s="5"/>
      <c r="O296" s="5"/>
      <c r="P296" s="5"/>
      <c r="Q296" s="5"/>
      <c r="R296" s="5"/>
      <c r="S296" s="5"/>
    </row>
    <row r="297" spans="4:19" ht="13" x14ac:dyDescent="0.3">
      <c r="D297" s="5"/>
      <c r="I297" s="5"/>
      <c r="J297" s="5"/>
      <c r="K297" s="5"/>
      <c r="M297" s="5"/>
      <c r="N297" s="5"/>
      <c r="O297" s="5"/>
      <c r="P297" s="5"/>
      <c r="Q297" s="5"/>
      <c r="R297" s="5"/>
      <c r="S297" s="5"/>
    </row>
    <row r="298" spans="4:19" ht="13" x14ac:dyDescent="0.3">
      <c r="D298" s="5"/>
      <c r="I298" s="5"/>
      <c r="J298" s="5"/>
      <c r="K298" s="5"/>
      <c r="M298" s="5"/>
      <c r="N298" s="5"/>
      <c r="O298" s="5"/>
      <c r="P298" s="5"/>
      <c r="Q298" s="5"/>
      <c r="R298" s="5"/>
      <c r="S298" s="5"/>
    </row>
    <row r="299" spans="4:19" ht="13" x14ac:dyDescent="0.3">
      <c r="D299" s="5"/>
      <c r="I299" s="5"/>
      <c r="J299" s="5"/>
      <c r="K299" s="5"/>
      <c r="M299" s="5"/>
      <c r="N299" s="5"/>
      <c r="O299" s="5"/>
      <c r="P299" s="5"/>
      <c r="Q299" s="5"/>
      <c r="R299" s="5"/>
      <c r="S299" s="5"/>
    </row>
    <row r="300" spans="4:19" ht="13" x14ac:dyDescent="0.3">
      <c r="D300" s="5"/>
      <c r="I300" s="5"/>
      <c r="J300" s="5"/>
      <c r="K300" s="5"/>
      <c r="M300" s="5"/>
      <c r="N300" s="5"/>
      <c r="O300" s="5"/>
      <c r="P300" s="5"/>
      <c r="Q300" s="5"/>
      <c r="R300" s="5"/>
      <c r="S300" s="5"/>
    </row>
    <row r="301" spans="4:19" ht="13" x14ac:dyDescent="0.3">
      <c r="D301" s="5"/>
      <c r="I301" s="5"/>
      <c r="J301" s="5"/>
      <c r="K301" s="5"/>
      <c r="M301" s="5"/>
      <c r="N301" s="5"/>
      <c r="O301" s="5"/>
      <c r="P301" s="5"/>
      <c r="Q301" s="5"/>
      <c r="R301" s="5"/>
      <c r="S301" s="5"/>
    </row>
    <row r="302" spans="4:19" ht="13" x14ac:dyDescent="0.3">
      <c r="D302" s="5"/>
      <c r="I302" s="5"/>
      <c r="J302" s="5"/>
      <c r="K302" s="5"/>
      <c r="M302" s="5"/>
      <c r="N302" s="5"/>
      <c r="O302" s="5"/>
      <c r="P302" s="5"/>
      <c r="Q302" s="5"/>
      <c r="R302" s="5"/>
      <c r="S302" s="5"/>
    </row>
    <row r="303" spans="4:19" ht="13" x14ac:dyDescent="0.3">
      <c r="D303" s="5"/>
      <c r="I303" s="5"/>
      <c r="J303" s="5"/>
      <c r="K303" s="5"/>
      <c r="M303" s="5"/>
      <c r="N303" s="5"/>
      <c r="O303" s="5"/>
      <c r="P303" s="5"/>
      <c r="Q303" s="5"/>
      <c r="R303" s="5"/>
      <c r="S303" s="5"/>
    </row>
    <row r="304" spans="4:19" ht="13" x14ac:dyDescent="0.3">
      <c r="D304" s="5"/>
      <c r="I304" s="5"/>
      <c r="J304" s="5"/>
      <c r="K304" s="5"/>
      <c r="M304" s="5"/>
      <c r="N304" s="5"/>
      <c r="O304" s="5"/>
      <c r="P304" s="5"/>
      <c r="Q304" s="5"/>
      <c r="R304" s="5"/>
      <c r="S304" s="5"/>
    </row>
    <row r="305" spans="4:19" ht="13" x14ac:dyDescent="0.3">
      <c r="D305" s="5"/>
      <c r="I305" s="5"/>
      <c r="J305" s="5"/>
      <c r="K305" s="5"/>
      <c r="M305" s="5"/>
      <c r="N305" s="5"/>
      <c r="O305" s="5"/>
      <c r="P305" s="5"/>
      <c r="Q305" s="5"/>
      <c r="R305" s="5"/>
      <c r="S305" s="5"/>
    </row>
    <row r="306" spans="4:19" ht="13" x14ac:dyDescent="0.3">
      <c r="D306" s="5"/>
      <c r="I306" s="5"/>
      <c r="J306" s="5"/>
      <c r="K306" s="5"/>
      <c r="M306" s="5"/>
      <c r="N306" s="5"/>
      <c r="O306" s="5"/>
      <c r="P306" s="5"/>
      <c r="Q306" s="5"/>
      <c r="R306" s="5"/>
      <c r="S306" s="5"/>
    </row>
    <row r="307" spans="4:19" ht="13" x14ac:dyDescent="0.3">
      <c r="D307" s="5"/>
      <c r="I307" s="5"/>
      <c r="J307" s="5"/>
      <c r="K307" s="5"/>
      <c r="M307" s="5"/>
      <c r="N307" s="5"/>
      <c r="O307" s="5"/>
      <c r="P307" s="5"/>
      <c r="Q307" s="5"/>
      <c r="R307" s="5"/>
      <c r="S307" s="5"/>
    </row>
    <row r="308" spans="4:19" ht="13" x14ac:dyDescent="0.3">
      <c r="D308" s="5"/>
      <c r="I308" s="5"/>
      <c r="J308" s="5"/>
      <c r="K308" s="5"/>
      <c r="M308" s="5"/>
      <c r="N308" s="5"/>
      <c r="O308" s="5"/>
      <c r="P308" s="5"/>
      <c r="Q308" s="5"/>
      <c r="R308" s="5"/>
      <c r="S308" s="5"/>
    </row>
    <row r="309" spans="4:19" ht="13" x14ac:dyDescent="0.3">
      <c r="D309" s="5"/>
      <c r="I309" s="5"/>
      <c r="J309" s="5"/>
      <c r="K309" s="5"/>
      <c r="M309" s="5"/>
      <c r="N309" s="5"/>
      <c r="O309" s="5"/>
      <c r="P309" s="5"/>
      <c r="Q309" s="5"/>
      <c r="R309" s="5"/>
      <c r="S309" s="5"/>
    </row>
    <row r="310" spans="4:19" ht="13" x14ac:dyDescent="0.3">
      <c r="D310" s="5"/>
      <c r="I310" s="5"/>
      <c r="J310" s="5"/>
      <c r="K310" s="5"/>
      <c r="M310" s="5"/>
      <c r="N310" s="5"/>
      <c r="O310" s="5"/>
      <c r="P310" s="5"/>
      <c r="Q310" s="5"/>
      <c r="R310" s="5"/>
      <c r="S310" s="5"/>
    </row>
    <row r="311" spans="4:19" ht="13" x14ac:dyDescent="0.3">
      <c r="D311" s="5"/>
      <c r="I311" s="5"/>
      <c r="J311" s="5"/>
      <c r="K311" s="5"/>
      <c r="M311" s="5"/>
      <c r="N311" s="5"/>
      <c r="O311" s="5"/>
      <c r="P311" s="5"/>
      <c r="Q311" s="5"/>
      <c r="R311" s="5"/>
      <c r="S311" s="5"/>
    </row>
    <row r="312" spans="4:19" ht="13" x14ac:dyDescent="0.3">
      <c r="D312" s="5"/>
      <c r="I312" s="5"/>
      <c r="J312" s="5"/>
      <c r="K312" s="5"/>
      <c r="M312" s="5"/>
      <c r="N312" s="5"/>
      <c r="O312" s="5"/>
      <c r="P312" s="5"/>
      <c r="Q312" s="5"/>
      <c r="R312" s="5"/>
      <c r="S312" s="5"/>
    </row>
    <row r="313" spans="4:19" ht="13" x14ac:dyDescent="0.3">
      <c r="D313" s="5"/>
      <c r="I313" s="5"/>
      <c r="J313" s="5"/>
      <c r="K313" s="5"/>
      <c r="M313" s="5"/>
      <c r="N313" s="5"/>
      <c r="O313" s="5"/>
      <c r="P313" s="5"/>
      <c r="Q313" s="5"/>
      <c r="R313" s="5"/>
      <c r="S313" s="5"/>
    </row>
    <row r="314" spans="4:19" ht="13" x14ac:dyDescent="0.3">
      <c r="D314" s="5"/>
      <c r="I314" s="5"/>
      <c r="J314" s="5"/>
      <c r="K314" s="5"/>
      <c r="M314" s="5"/>
      <c r="N314" s="5"/>
      <c r="O314" s="5"/>
      <c r="P314" s="5"/>
      <c r="Q314" s="5"/>
      <c r="R314" s="5"/>
      <c r="S314" s="5"/>
    </row>
    <row r="315" spans="4:19" ht="13" x14ac:dyDescent="0.3">
      <c r="D315" s="5"/>
      <c r="I315" s="5"/>
      <c r="J315" s="5"/>
      <c r="K315" s="5"/>
      <c r="M315" s="5"/>
      <c r="N315" s="5"/>
      <c r="O315" s="5"/>
      <c r="P315" s="5"/>
      <c r="Q315" s="5"/>
      <c r="R315" s="5"/>
      <c r="S315" s="5"/>
    </row>
    <row r="316" spans="4:19" ht="13" x14ac:dyDescent="0.3">
      <c r="D316" s="5"/>
      <c r="I316" s="5"/>
      <c r="J316" s="5"/>
      <c r="K316" s="5"/>
      <c r="M316" s="5"/>
      <c r="N316" s="5"/>
      <c r="O316" s="5"/>
      <c r="P316" s="5"/>
      <c r="Q316" s="5"/>
      <c r="R316" s="5"/>
      <c r="S316" s="5"/>
    </row>
    <row r="317" spans="4:19" ht="13" x14ac:dyDescent="0.3">
      <c r="D317" s="5"/>
      <c r="I317" s="5"/>
      <c r="J317" s="5"/>
      <c r="K317" s="5"/>
      <c r="M317" s="5"/>
      <c r="N317" s="5"/>
      <c r="O317" s="5"/>
      <c r="P317" s="5"/>
      <c r="Q317" s="5"/>
      <c r="R317" s="5"/>
      <c r="S317" s="5"/>
    </row>
    <row r="318" spans="4:19" ht="13" x14ac:dyDescent="0.3">
      <c r="D318" s="5"/>
      <c r="I318" s="5"/>
      <c r="J318" s="5"/>
      <c r="K318" s="5"/>
      <c r="M318" s="5"/>
      <c r="N318" s="5"/>
      <c r="O318" s="5"/>
      <c r="P318" s="5"/>
      <c r="Q318" s="5"/>
      <c r="R318" s="5"/>
      <c r="S318" s="5"/>
    </row>
    <row r="319" spans="4:19" ht="13" x14ac:dyDescent="0.3">
      <c r="D319" s="5"/>
      <c r="I319" s="5"/>
      <c r="J319" s="5"/>
      <c r="K319" s="5"/>
      <c r="M319" s="5"/>
      <c r="N319" s="5"/>
      <c r="O319" s="5"/>
      <c r="P319" s="5"/>
      <c r="Q319" s="5"/>
      <c r="R319" s="5"/>
      <c r="S319" s="5"/>
    </row>
    <row r="320" spans="4:19" ht="13" x14ac:dyDescent="0.3">
      <c r="D320" s="5"/>
      <c r="I320" s="5"/>
      <c r="J320" s="5"/>
      <c r="K320" s="5"/>
      <c r="M320" s="5"/>
      <c r="N320" s="5"/>
      <c r="O320" s="5"/>
      <c r="P320" s="5"/>
      <c r="Q320" s="5"/>
      <c r="R320" s="5"/>
      <c r="S320" s="5"/>
    </row>
    <row r="321" spans="4:19" ht="13" x14ac:dyDescent="0.3">
      <c r="D321" s="5"/>
      <c r="I321" s="5"/>
      <c r="J321" s="5"/>
      <c r="K321" s="5"/>
      <c r="M321" s="5"/>
      <c r="N321" s="5"/>
      <c r="O321" s="5"/>
      <c r="P321" s="5"/>
      <c r="Q321" s="5"/>
      <c r="R321" s="5"/>
      <c r="S321" s="5"/>
    </row>
    <row r="322" spans="4:19" ht="13" x14ac:dyDescent="0.3">
      <c r="D322" s="5"/>
      <c r="I322" s="5"/>
      <c r="J322" s="5"/>
      <c r="K322" s="5"/>
      <c r="M322" s="5"/>
      <c r="N322" s="5"/>
      <c r="O322" s="5"/>
      <c r="P322" s="5"/>
      <c r="Q322" s="5"/>
      <c r="R322" s="5"/>
      <c r="S322" s="5"/>
    </row>
    <row r="323" spans="4:19" ht="13" x14ac:dyDescent="0.3">
      <c r="D323" s="5"/>
      <c r="I323" s="5"/>
      <c r="J323" s="5"/>
      <c r="K323" s="5"/>
      <c r="M323" s="5"/>
      <c r="N323" s="5"/>
      <c r="O323" s="5"/>
      <c r="P323" s="5"/>
      <c r="Q323" s="5"/>
      <c r="R323" s="5"/>
      <c r="S323" s="5"/>
    </row>
    <row r="324" spans="4:19" ht="13" x14ac:dyDescent="0.3">
      <c r="D324" s="5"/>
      <c r="I324" s="5"/>
      <c r="J324" s="5"/>
      <c r="K324" s="5"/>
      <c r="M324" s="5"/>
      <c r="N324" s="5"/>
      <c r="O324" s="5"/>
      <c r="P324" s="5"/>
      <c r="Q324" s="5"/>
      <c r="R324" s="5"/>
      <c r="S324" s="5"/>
    </row>
    <row r="325" spans="4:19" ht="13" x14ac:dyDescent="0.3">
      <c r="D325" s="5"/>
      <c r="I325" s="5"/>
      <c r="J325" s="5"/>
      <c r="K325" s="5"/>
      <c r="M325" s="5"/>
      <c r="N325" s="5"/>
      <c r="O325" s="5"/>
      <c r="P325" s="5"/>
      <c r="Q325" s="5"/>
      <c r="R325" s="5"/>
      <c r="S325" s="5"/>
    </row>
    <row r="326" spans="4:19" ht="13" x14ac:dyDescent="0.3">
      <c r="D326" s="5"/>
      <c r="I326" s="5"/>
      <c r="J326" s="5"/>
      <c r="K326" s="5"/>
      <c r="M326" s="5"/>
      <c r="N326" s="5"/>
      <c r="O326" s="5"/>
      <c r="P326" s="5"/>
      <c r="Q326" s="5"/>
      <c r="R326" s="5"/>
      <c r="S326" s="5"/>
    </row>
    <row r="327" spans="4:19" ht="13" x14ac:dyDescent="0.3">
      <c r="D327" s="5"/>
      <c r="I327" s="5"/>
      <c r="J327" s="5"/>
      <c r="K327" s="5"/>
      <c r="M327" s="5"/>
      <c r="N327" s="5"/>
      <c r="O327" s="5"/>
      <c r="P327" s="5"/>
      <c r="Q327" s="5"/>
      <c r="R327" s="5"/>
      <c r="S327" s="5"/>
    </row>
    <row r="328" spans="4:19" ht="13" x14ac:dyDescent="0.3">
      <c r="D328" s="5"/>
      <c r="I328" s="5"/>
      <c r="J328" s="5"/>
      <c r="K328" s="5"/>
      <c r="M328" s="5"/>
      <c r="N328" s="5"/>
      <c r="O328" s="5"/>
      <c r="P328" s="5"/>
      <c r="Q328" s="5"/>
      <c r="R328" s="5"/>
      <c r="S328" s="5"/>
    </row>
    <row r="329" spans="4:19" ht="13" x14ac:dyDescent="0.3">
      <c r="D329" s="5"/>
      <c r="I329" s="5"/>
      <c r="J329" s="5"/>
      <c r="K329" s="5"/>
      <c r="M329" s="5"/>
      <c r="N329" s="5"/>
      <c r="O329" s="5"/>
      <c r="P329" s="5"/>
      <c r="Q329" s="5"/>
      <c r="R329" s="5"/>
      <c r="S329" s="5"/>
    </row>
    <row r="330" spans="4:19" ht="13" x14ac:dyDescent="0.3">
      <c r="D330" s="5"/>
      <c r="I330" s="5"/>
      <c r="J330" s="5"/>
      <c r="K330" s="5"/>
      <c r="M330" s="5"/>
      <c r="N330" s="5"/>
      <c r="O330" s="5"/>
      <c r="P330" s="5"/>
      <c r="Q330" s="5"/>
      <c r="R330" s="5"/>
      <c r="S330" s="5"/>
    </row>
    <row r="331" spans="4:19" ht="13" x14ac:dyDescent="0.3">
      <c r="D331" s="5"/>
      <c r="I331" s="5"/>
      <c r="J331" s="5"/>
      <c r="K331" s="5"/>
      <c r="M331" s="5"/>
      <c r="N331" s="5"/>
      <c r="O331" s="5"/>
      <c r="P331" s="5"/>
      <c r="Q331" s="5"/>
      <c r="R331" s="5"/>
      <c r="S331" s="5"/>
    </row>
    <row r="332" spans="4:19" ht="13" x14ac:dyDescent="0.3">
      <c r="D332" s="5"/>
      <c r="I332" s="5"/>
      <c r="J332" s="5"/>
      <c r="K332" s="5"/>
      <c r="M332" s="5"/>
      <c r="N332" s="5"/>
      <c r="O332" s="5"/>
      <c r="P332" s="5"/>
      <c r="Q332" s="5"/>
      <c r="R332" s="5"/>
      <c r="S332" s="5"/>
    </row>
    <row r="333" spans="4:19" ht="13" x14ac:dyDescent="0.3">
      <c r="D333" s="5"/>
      <c r="I333" s="5"/>
      <c r="J333" s="5"/>
      <c r="K333" s="5"/>
      <c r="M333" s="5"/>
      <c r="N333" s="5"/>
      <c r="O333" s="5"/>
      <c r="P333" s="5"/>
      <c r="Q333" s="5"/>
      <c r="R333" s="5"/>
      <c r="S333" s="5"/>
    </row>
    <row r="334" spans="4:19" ht="13" x14ac:dyDescent="0.3">
      <c r="D334" s="5"/>
      <c r="I334" s="5"/>
      <c r="J334" s="5"/>
      <c r="K334" s="5"/>
      <c r="M334" s="5"/>
      <c r="N334" s="5"/>
      <c r="O334" s="5"/>
      <c r="P334" s="5"/>
      <c r="Q334" s="5"/>
      <c r="R334" s="5"/>
      <c r="S334" s="5"/>
    </row>
    <row r="335" spans="4:19" ht="13" x14ac:dyDescent="0.3">
      <c r="D335" s="5"/>
      <c r="I335" s="5"/>
      <c r="J335" s="5"/>
      <c r="K335" s="5"/>
      <c r="M335" s="5"/>
      <c r="N335" s="5"/>
      <c r="O335" s="5"/>
      <c r="P335" s="5"/>
      <c r="Q335" s="5"/>
      <c r="R335" s="5"/>
      <c r="S335" s="5"/>
    </row>
    <row r="336" spans="4:19" ht="13" x14ac:dyDescent="0.3">
      <c r="D336" s="5"/>
      <c r="I336" s="5"/>
      <c r="J336" s="5"/>
      <c r="K336" s="5"/>
      <c r="M336" s="5"/>
      <c r="N336" s="5"/>
      <c r="O336" s="5"/>
      <c r="P336" s="5"/>
      <c r="Q336" s="5"/>
      <c r="R336" s="5"/>
      <c r="S336" s="5"/>
    </row>
    <row r="337" spans="4:19" ht="13" x14ac:dyDescent="0.3">
      <c r="D337" s="5"/>
      <c r="I337" s="5"/>
      <c r="J337" s="5"/>
      <c r="K337" s="5"/>
      <c r="M337" s="5"/>
      <c r="N337" s="5"/>
      <c r="O337" s="5"/>
      <c r="P337" s="5"/>
      <c r="Q337" s="5"/>
      <c r="R337" s="5"/>
      <c r="S337" s="5"/>
    </row>
    <row r="338" spans="4:19" ht="13" x14ac:dyDescent="0.3">
      <c r="D338" s="5"/>
      <c r="I338" s="5"/>
      <c r="J338" s="5"/>
      <c r="K338" s="5"/>
      <c r="M338" s="5"/>
      <c r="N338" s="5"/>
      <c r="O338" s="5"/>
      <c r="P338" s="5"/>
      <c r="Q338" s="5"/>
      <c r="R338" s="5"/>
      <c r="S338" s="5"/>
    </row>
    <row r="339" spans="4:19" ht="13" x14ac:dyDescent="0.3">
      <c r="D339" s="5"/>
      <c r="I339" s="5"/>
      <c r="J339" s="5"/>
      <c r="K339" s="5"/>
      <c r="M339" s="5"/>
      <c r="N339" s="5"/>
      <c r="O339" s="5"/>
      <c r="P339" s="5"/>
      <c r="Q339" s="5"/>
      <c r="R339" s="5"/>
      <c r="S339" s="5"/>
    </row>
    <row r="340" spans="4:19" ht="13" x14ac:dyDescent="0.3">
      <c r="D340" s="5"/>
      <c r="I340" s="5"/>
      <c r="J340" s="5"/>
      <c r="K340" s="5"/>
      <c r="M340" s="5"/>
      <c r="N340" s="5"/>
      <c r="O340" s="5"/>
      <c r="P340" s="5"/>
      <c r="Q340" s="5"/>
      <c r="R340" s="5"/>
      <c r="S340" s="5"/>
    </row>
    <row r="341" spans="4:19" ht="13" x14ac:dyDescent="0.3">
      <c r="D341" s="5"/>
      <c r="I341" s="5"/>
      <c r="J341" s="5"/>
      <c r="K341" s="5"/>
      <c r="M341" s="5"/>
      <c r="N341" s="5"/>
      <c r="O341" s="5"/>
      <c r="P341" s="5"/>
      <c r="Q341" s="5"/>
      <c r="R341" s="5"/>
      <c r="S341" s="5"/>
    </row>
    <row r="342" spans="4:19" ht="13" x14ac:dyDescent="0.3">
      <c r="D342" s="5"/>
      <c r="I342" s="5"/>
      <c r="J342" s="5"/>
      <c r="K342" s="5"/>
      <c r="M342" s="5"/>
      <c r="N342" s="5"/>
      <c r="O342" s="5"/>
      <c r="P342" s="5"/>
      <c r="Q342" s="5"/>
      <c r="R342" s="5"/>
      <c r="S342" s="5"/>
    </row>
    <row r="343" spans="4:19" ht="13" x14ac:dyDescent="0.3">
      <c r="D343" s="5"/>
      <c r="I343" s="5"/>
      <c r="J343" s="5"/>
      <c r="K343" s="5"/>
      <c r="M343" s="5"/>
      <c r="N343" s="5"/>
      <c r="O343" s="5"/>
      <c r="P343" s="5"/>
      <c r="Q343" s="5"/>
      <c r="R343" s="5"/>
      <c r="S343" s="5"/>
    </row>
    <row r="344" spans="4:19" ht="13" x14ac:dyDescent="0.3">
      <c r="D344" s="5"/>
      <c r="I344" s="5"/>
      <c r="J344" s="5"/>
      <c r="K344" s="5"/>
      <c r="M344" s="5"/>
      <c r="N344" s="5"/>
      <c r="O344" s="5"/>
      <c r="P344" s="5"/>
      <c r="Q344" s="5"/>
      <c r="R344" s="5"/>
      <c r="S344" s="5"/>
    </row>
    <row r="345" spans="4:19" ht="13" x14ac:dyDescent="0.3">
      <c r="D345" s="5"/>
      <c r="I345" s="5"/>
      <c r="J345" s="5"/>
      <c r="K345" s="5"/>
      <c r="M345" s="5"/>
      <c r="N345" s="5"/>
      <c r="O345" s="5"/>
      <c r="P345" s="5"/>
      <c r="Q345" s="5"/>
      <c r="R345" s="5"/>
      <c r="S345" s="5"/>
    </row>
    <row r="346" spans="4:19" ht="13" x14ac:dyDescent="0.3">
      <c r="D346" s="5"/>
      <c r="I346" s="5"/>
      <c r="J346" s="5"/>
      <c r="K346" s="5"/>
      <c r="M346" s="5"/>
      <c r="N346" s="5"/>
      <c r="O346" s="5"/>
      <c r="P346" s="5"/>
      <c r="Q346" s="5"/>
      <c r="R346" s="5"/>
      <c r="S346" s="5"/>
    </row>
    <row r="347" spans="4:19" ht="13" x14ac:dyDescent="0.3">
      <c r="D347" s="5"/>
      <c r="I347" s="5"/>
      <c r="J347" s="5"/>
      <c r="K347" s="5"/>
      <c r="M347" s="5"/>
      <c r="N347" s="5"/>
      <c r="O347" s="5"/>
      <c r="P347" s="5"/>
      <c r="Q347" s="5"/>
      <c r="R347" s="5"/>
      <c r="S347" s="5"/>
    </row>
    <row r="348" spans="4:19" ht="13" x14ac:dyDescent="0.3">
      <c r="D348" s="5"/>
      <c r="I348" s="5"/>
      <c r="J348" s="5"/>
      <c r="K348" s="5"/>
      <c r="M348" s="5"/>
      <c r="N348" s="5"/>
      <c r="O348" s="5"/>
      <c r="P348" s="5"/>
      <c r="Q348" s="5"/>
      <c r="R348" s="5"/>
      <c r="S348" s="5"/>
    </row>
    <row r="349" spans="4:19" ht="13" x14ac:dyDescent="0.3">
      <c r="D349" s="5"/>
      <c r="I349" s="5"/>
      <c r="J349" s="5"/>
      <c r="K349" s="5"/>
      <c r="M349" s="5"/>
      <c r="N349" s="5"/>
      <c r="O349" s="5"/>
      <c r="P349" s="5"/>
      <c r="Q349" s="5"/>
      <c r="R349" s="5"/>
      <c r="S349" s="5"/>
    </row>
    <row r="350" spans="4:19" ht="13" x14ac:dyDescent="0.3">
      <c r="D350" s="5"/>
      <c r="I350" s="5"/>
      <c r="J350" s="5"/>
      <c r="K350" s="5"/>
      <c r="M350" s="5"/>
      <c r="N350" s="5"/>
      <c r="O350" s="5"/>
      <c r="P350" s="5"/>
      <c r="Q350" s="5"/>
      <c r="R350" s="5"/>
      <c r="S350" s="5"/>
    </row>
    <row r="351" spans="4:19" ht="13" x14ac:dyDescent="0.3">
      <c r="D351" s="5"/>
      <c r="I351" s="5"/>
      <c r="J351" s="5"/>
      <c r="K351" s="5"/>
      <c r="M351" s="5"/>
      <c r="N351" s="5"/>
      <c r="O351" s="5"/>
      <c r="P351" s="5"/>
      <c r="Q351" s="5"/>
      <c r="R351" s="5"/>
      <c r="S351" s="5"/>
    </row>
    <row r="352" spans="4:19" ht="13" x14ac:dyDescent="0.3">
      <c r="D352" s="5"/>
      <c r="I352" s="5"/>
      <c r="J352" s="5"/>
      <c r="K352" s="5"/>
      <c r="M352" s="5"/>
      <c r="N352" s="5"/>
      <c r="O352" s="5"/>
      <c r="P352" s="5"/>
      <c r="Q352" s="5"/>
      <c r="R352" s="5"/>
      <c r="S352" s="5"/>
    </row>
    <row r="353" spans="4:19" ht="13" x14ac:dyDescent="0.3">
      <c r="D353" s="5"/>
      <c r="I353" s="5"/>
      <c r="J353" s="5"/>
      <c r="K353" s="5"/>
      <c r="M353" s="5"/>
      <c r="N353" s="5"/>
      <c r="O353" s="5"/>
      <c r="P353" s="5"/>
      <c r="Q353" s="5"/>
      <c r="R353" s="5"/>
      <c r="S353" s="5"/>
    </row>
    <row r="354" spans="4:19" ht="13" x14ac:dyDescent="0.3">
      <c r="D354" s="5"/>
      <c r="I354" s="5"/>
      <c r="J354" s="5"/>
      <c r="K354" s="5"/>
      <c r="M354" s="5"/>
      <c r="N354" s="5"/>
      <c r="O354" s="5"/>
      <c r="P354" s="5"/>
      <c r="Q354" s="5"/>
      <c r="R354" s="5"/>
      <c r="S354" s="5"/>
    </row>
    <row r="355" spans="4:19" ht="13" x14ac:dyDescent="0.3">
      <c r="D355" s="5"/>
      <c r="I355" s="5"/>
      <c r="J355" s="5"/>
      <c r="K355" s="5"/>
      <c r="M355" s="5"/>
      <c r="N355" s="5"/>
      <c r="O355" s="5"/>
      <c r="P355" s="5"/>
      <c r="Q355" s="5"/>
      <c r="R355" s="5"/>
      <c r="S355" s="5"/>
    </row>
    <row r="356" spans="4:19" ht="13" x14ac:dyDescent="0.3">
      <c r="D356" s="5"/>
      <c r="I356" s="5"/>
      <c r="J356" s="5"/>
      <c r="K356" s="5"/>
      <c r="M356" s="5"/>
      <c r="N356" s="5"/>
      <c r="O356" s="5"/>
      <c r="P356" s="5"/>
      <c r="Q356" s="5"/>
      <c r="R356" s="5"/>
      <c r="S356" s="5"/>
    </row>
    <row r="357" spans="4:19" ht="13" x14ac:dyDescent="0.3">
      <c r="D357" s="5"/>
      <c r="I357" s="5"/>
      <c r="J357" s="5"/>
      <c r="K357" s="5"/>
      <c r="M357" s="5"/>
      <c r="N357" s="5"/>
      <c r="O357" s="5"/>
      <c r="P357" s="5"/>
      <c r="Q357" s="5"/>
      <c r="R357" s="5"/>
      <c r="S357" s="5"/>
    </row>
    <row r="358" spans="4:19" ht="13" x14ac:dyDescent="0.3">
      <c r="D358" s="5"/>
      <c r="I358" s="5"/>
      <c r="J358" s="5"/>
      <c r="K358" s="5"/>
      <c r="M358" s="5"/>
      <c r="N358" s="5"/>
      <c r="O358" s="5"/>
      <c r="P358" s="5"/>
      <c r="Q358" s="5"/>
      <c r="R358" s="5"/>
      <c r="S358" s="5"/>
    </row>
    <row r="359" spans="4:19" ht="13" x14ac:dyDescent="0.3">
      <c r="D359" s="5"/>
      <c r="I359" s="5"/>
      <c r="J359" s="5"/>
      <c r="K359" s="5"/>
      <c r="M359" s="5"/>
      <c r="N359" s="5"/>
      <c r="O359" s="5"/>
      <c r="P359" s="5"/>
      <c r="Q359" s="5"/>
      <c r="R359" s="5"/>
      <c r="S359" s="5"/>
    </row>
    <row r="360" spans="4:19" ht="13" x14ac:dyDescent="0.3">
      <c r="D360" s="5"/>
      <c r="I360" s="5"/>
      <c r="J360" s="5"/>
      <c r="K360" s="5"/>
      <c r="M360" s="5"/>
      <c r="N360" s="5"/>
      <c r="O360" s="5"/>
      <c r="P360" s="5"/>
      <c r="Q360" s="5"/>
      <c r="R360" s="5"/>
      <c r="S360" s="5"/>
    </row>
    <row r="361" spans="4:19" ht="13" x14ac:dyDescent="0.3">
      <c r="D361" s="5"/>
      <c r="I361" s="5"/>
      <c r="J361" s="5"/>
      <c r="K361" s="5"/>
      <c r="M361" s="5"/>
      <c r="N361" s="5"/>
      <c r="O361" s="5"/>
      <c r="P361" s="5"/>
      <c r="Q361" s="5"/>
      <c r="R361" s="5"/>
      <c r="S361" s="5"/>
    </row>
    <row r="362" spans="4:19" ht="13" x14ac:dyDescent="0.3">
      <c r="D362" s="5"/>
      <c r="I362" s="5"/>
      <c r="J362" s="5"/>
      <c r="K362" s="5"/>
      <c r="M362" s="5"/>
      <c r="N362" s="5"/>
      <c r="O362" s="5"/>
      <c r="P362" s="5"/>
      <c r="Q362" s="5"/>
      <c r="R362" s="5"/>
      <c r="S362" s="5"/>
    </row>
    <row r="363" spans="4:19" ht="13" x14ac:dyDescent="0.3">
      <c r="D363" s="5"/>
      <c r="I363" s="5"/>
      <c r="J363" s="5"/>
      <c r="K363" s="5"/>
      <c r="M363" s="5"/>
      <c r="N363" s="5"/>
      <c r="O363" s="5"/>
      <c r="P363" s="5"/>
      <c r="Q363" s="5"/>
      <c r="R363" s="5"/>
      <c r="S363" s="5"/>
    </row>
    <row r="364" spans="4:19" ht="13" x14ac:dyDescent="0.3">
      <c r="D364" s="5"/>
      <c r="I364" s="5"/>
      <c r="J364" s="5"/>
      <c r="K364" s="5"/>
      <c r="M364" s="5"/>
      <c r="N364" s="5"/>
      <c r="O364" s="5"/>
      <c r="P364" s="5"/>
      <c r="Q364" s="5"/>
      <c r="R364" s="5"/>
      <c r="S364" s="5"/>
    </row>
    <row r="365" spans="4:19" ht="13" x14ac:dyDescent="0.3">
      <c r="D365" s="5"/>
      <c r="I365" s="5"/>
      <c r="J365" s="5"/>
      <c r="K365" s="5"/>
      <c r="M365" s="5"/>
      <c r="N365" s="5"/>
      <c r="O365" s="5"/>
      <c r="P365" s="5"/>
      <c r="Q365" s="5"/>
      <c r="R365" s="5"/>
      <c r="S365" s="5"/>
    </row>
    <row r="366" spans="4:19" ht="13" x14ac:dyDescent="0.3">
      <c r="D366" s="5"/>
      <c r="I366" s="5"/>
      <c r="J366" s="5"/>
      <c r="K366" s="5"/>
      <c r="M366" s="5"/>
      <c r="N366" s="5"/>
      <c r="O366" s="5"/>
      <c r="P366" s="5"/>
      <c r="Q366" s="5"/>
      <c r="R366" s="5"/>
      <c r="S366" s="5"/>
    </row>
    <row r="367" spans="4:19" ht="13" x14ac:dyDescent="0.3">
      <c r="D367" s="5"/>
      <c r="I367" s="5"/>
      <c r="J367" s="5"/>
      <c r="K367" s="5"/>
      <c r="M367" s="5"/>
      <c r="N367" s="5"/>
      <c r="O367" s="5"/>
      <c r="P367" s="5"/>
      <c r="Q367" s="5"/>
      <c r="R367" s="5"/>
      <c r="S367" s="5"/>
    </row>
    <row r="368" spans="4:19" ht="13" x14ac:dyDescent="0.3">
      <c r="D368" s="5"/>
      <c r="I368" s="5"/>
      <c r="J368" s="5"/>
      <c r="K368" s="5"/>
      <c r="M368" s="5"/>
      <c r="N368" s="5"/>
      <c r="O368" s="5"/>
      <c r="P368" s="5"/>
      <c r="Q368" s="5"/>
      <c r="R368" s="5"/>
      <c r="S368" s="5"/>
    </row>
    <row r="369" spans="4:19" ht="13" x14ac:dyDescent="0.3">
      <c r="D369" s="5"/>
      <c r="I369" s="5"/>
      <c r="J369" s="5"/>
      <c r="K369" s="5"/>
      <c r="M369" s="5"/>
      <c r="N369" s="5"/>
      <c r="O369" s="5"/>
      <c r="P369" s="5"/>
      <c r="Q369" s="5"/>
      <c r="R369" s="5"/>
      <c r="S369" s="5"/>
    </row>
    <row r="370" spans="4:19" ht="13" x14ac:dyDescent="0.3">
      <c r="D370" s="5"/>
      <c r="I370" s="5"/>
      <c r="J370" s="5"/>
      <c r="K370" s="5"/>
      <c r="M370" s="5"/>
      <c r="N370" s="5"/>
      <c r="O370" s="5"/>
      <c r="P370" s="5"/>
      <c r="Q370" s="5"/>
      <c r="R370" s="5"/>
      <c r="S370" s="5"/>
    </row>
    <row r="371" spans="4:19" ht="13" x14ac:dyDescent="0.3">
      <c r="D371" s="5"/>
      <c r="I371" s="5"/>
      <c r="J371" s="5"/>
      <c r="K371" s="5"/>
      <c r="M371" s="5"/>
      <c r="N371" s="5"/>
      <c r="O371" s="5"/>
      <c r="P371" s="5"/>
      <c r="Q371" s="5"/>
      <c r="R371" s="5"/>
      <c r="S371" s="5"/>
    </row>
    <row r="372" spans="4:19" ht="13" x14ac:dyDescent="0.3">
      <c r="D372" s="5"/>
      <c r="I372" s="5"/>
      <c r="J372" s="5"/>
      <c r="K372" s="5"/>
      <c r="M372" s="5"/>
      <c r="N372" s="5"/>
      <c r="O372" s="5"/>
      <c r="P372" s="5"/>
      <c r="Q372" s="5"/>
      <c r="R372" s="5"/>
      <c r="S372" s="5"/>
    </row>
    <row r="373" spans="4:19" ht="13" x14ac:dyDescent="0.3">
      <c r="D373" s="5"/>
      <c r="I373" s="5"/>
      <c r="J373" s="5"/>
      <c r="K373" s="5"/>
      <c r="M373" s="5"/>
      <c r="N373" s="5"/>
      <c r="O373" s="5"/>
      <c r="P373" s="5"/>
      <c r="Q373" s="5"/>
      <c r="R373" s="5"/>
      <c r="S373" s="5"/>
    </row>
    <row r="374" spans="4:19" ht="13" x14ac:dyDescent="0.3">
      <c r="D374" s="5"/>
      <c r="I374" s="5"/>
      <c r="J374" s="5"/>
      <c r="K374" s="5"/>
      <c r="M374" s="5"/>
      <c r="N374" s="5"/>
      <c r="O374" s="5"/>
      <c r="P374" s="5"/>
      <c r="Q374" s="5"/>
      <c r="R374" s="5"/>
      <c r="S374" s="5"/>
    </row>
    <row r="375" spans="4:19" ht="13" x14ac:dyDescent="0.3">
      <c r="D375" s="5"/>
      <c r="I375" s="5"/>
      <c r="J375" s="5"/>
      <c r="K375" s="5"/>
      <c r="M375" s="5"/>
      <c r="N375" s="5"/>
      <c r="O375" s="5"/>
      <c r="P375" s="5"/>
      <c r="Q375" s="5"/>
      <c r="R375" s="5"/>
      <c r="S375" s="5"/>
    </row>
    <row r="376" spans="4:19" ht="13" x14ac:dyDescent="0.3">
      <c r="D376" s="5"/>
      <c r="I376" s="5"/>
      <c r="J376" s="5"/>
      <c r="K376" s="5"/>
      <c r="M376" s="5"/>
      <c r="N376" s="5"/>
      <c r="O376" s="5"/>
      <c r="P376" s="5"/>
      <c r="Q376" s="5"/>
      <c r="R376" s="5"/>
      <c r="S376" s="5"/>
    </row>
    <row r="377" spans="4:19" ht="13" x14ac:dyDescent="0.3">
      <c r="D377" s="5"/>
      <c r="I377" s="5"/>
      <c r="J377" s="5"/>
      <c r="K377" s="5"/>
      <c r="M377" s="5"/>
      <c r="N377" s="5"/>
      <c r="O377" s="5"/>
      <c r="P377" s="5"/>
      <c r="Q377" s="5"/>
      <c r="R377" s="5"/>
      <c r="S377" s="5"/>
    </row>
    <row r="378" spans="4:19" ht="13" x14ac:dyDescent="0.3">
      <c r="D378" s="5"/>
      <c r="I378" s="5"/>
      <c r="J378" s="5"/>
      <c r="K378" s="5"/>
      <c r="M378" s="5"/>
      <c r="N378" s="5"/>
      <c r="O378" s="5"/>
      <c r="P378" s="5"/>
      <c r="Q378" s="5"/>
      <c r="R378" s="5"/>
      <c r="S378" s="5"/>
    </row>
    <row r="379" spans="4:19" ht="13" x14ac:dyDescent="0.3">
      <c r="D379" s="5"/>
      <c r="I379" s="5"/>
      <c r="J379" s="5"/>
      <c r="K379" s="5"/>
      <c r="M379" s="5"/>
      <c r="N379" s="5"/>
      <c r="O379" s="5"/>
      <c r="P379" s="5"/>
      <c r="Q379" s="5"/>
      <c r="R379" s="5"/>
      <c r="S379" s="5"/>
    </row>
    <row r="380" spans="4:19" ht="13" x14ac:dyDescent="0.3">
      <c r="D380" s="5"/>
      <c r="I380" s="5"/>
      <c r="J380" s="5"/>
      <c r="K380" s="5"/>
      <c r="M380" s="5"/>
      <c r="N380" s="5"/>
      <c r="O380" s="5"/>
      <c r="P380" s="5"/>
      <c r="Q380" s="5"/>
      <c r="R380" s="5"/>
      <c r="S380" s="5"/>
    </row>
    <row r="381" spans="4:19" ht="13" x14ac:dyDescent="0.3">
      <c r="D381" s="5"/>
      <c r="I381" s="5"/>
      <c r="J381" s="5"/>
      <c r="K381" s="5"/>
      <c r="M381" s="5"/>
      <c r="N381" s="5"/>
      <c r="O381" s="5"/>
      <c r="P381" s="5"/>
      <c r="Q381" s="5"/>
      <c r="R381" s="5"/>
      <c r="S381" s="5"/>
    </row>
    <row r="382" spans="4:19" ht="13" x14ac:dyDescent="0.3">
      <c r="D382" s="5"/>
      <c r="I382" s="5"/>
      <c r="J382" s="5"/>
      <c r="K382" s="5"/>
      <c r="M382" s="5"/>
      <c r="N382" s="5"/>
      <c r="O382" s="5"/>
      <c r="P382" s="5"/>
      <c r="Q382" s="5"/>
      <c r="R382" s="5"/>
      <c r="S382" s="5"/>
    </row>
    <row r="383" spans="4:19" ht="13" x14ac:dyDescent="0.3">
      <c r="D383" s="5"/>
      <c r="I383" s="5"/>
      <c r="J383" s="5"/>
      <c r="K383" s="5"/>
      <c r="M383" s="5"/>
      <c r="N383" s="5"/>
      <c r="O383" s="5"/>
      <c r="P383" s="5"/>
      <c r="Q383" s="5"/>
      <c r="R383" s="5"/>
      <c r="S383" s="5"/>
    </row>
    <row r="384" spans="4:19" ht="13" x14ac:dyDescent="0.3">
      <c r="D384" s="5"/>
      <c r="I384" s="5"/>
      <c r="J384" s="5"/>
      <c r="K384" s="5"/>
      <c r="M384" s="5"/>
      <c r="N384" s="5"/>
      <c r="O384" s="5"/>
      <c r="P384" s="5"/>
      <c r="Q384" s="5"/>
      <c r="R384" s="5"/>
      <c r="S384" s="5"/>
    </row>
    <row r="385" spans="4:19" ht="13" x14ac:dyDescent="0.3">
      <c r="D385" s="5"/>
      <c r="I385" s="5"/>
      <c r="J385" s="5"/>
      <c r="K385" s="5"/>
      <c r="M385" s="5"/>
      <c r="N385" s="5"/>
      <c r="O385" s="5"/>
      <c r="P385" s="5"/>
      <c r="Q385" s="5"/>
      <c r="R385" s="5"/>
      <c r="S385" s="5"/>
    </row>
    <row r="386" spans="4:19" ht="13" x14ac:dyDescent="0.3">
      <c r="D386" s="5"/>
      <c r="I386" s="5"/>
      <c r="J386" s="5"/>
      <c r="K386" s="5"/>
      <c r="M386" s="5"/>
      <c r="N386" s="5"/>
      <c r="O386" s="5"/>
      <c r="P386" s="5"/>
      <c r="Q386" s="5"/>
      <c r="R386" s="5"/>
      <c r="S386" s="5"/>
    </row>
    <row r="387" spans="4:19" ht="13" x14ac:dyDescent="0.3">
      <c r="D387" s="5"/>
      <c r="I387" s="5"/>
      <c r="J387" s="5"/>
      <c r="K387" s="5"/>
      <c r="M387" s="5"/>
      <c r="N387" s="5"/>
      <c r="O387" s="5"/>
      <c r="P387" s="5"/>
      <c r="Q387" s="5"/>
      <c r="R387" s="5"/>
      <c r="S387" s="5"/>
    </row>
    <row r="388" spans="4:19" ht="13" x14ac:dyDescent="0.3">
      <c r="D388" s="5"/>
      <c r="I388" s="5"/>
      <c r="J388" s="5"/>
      <c r="K388" s="5"/>
      <c r="M388" s="5"/>
      <c r="N388" s="5"/>
      <c r="O388" s="5"/>
      <c r="P388" s="5"/>
      <c r="Q388" s="5"/>
      <c r="R388" s="5"/>
      <c r="S388" s="5"/>
    </row>
    <row r="389" spans="4:19" ht="13" x14ac:dyDescent="0.3">
      <c r="D389" s="5"/>
      <c r="I389" s="5"/>
      <c r="J389" s="5"/>
      <c r="K389" s="5"/>
      <c r="M389" s="5"/>
      <c r="N389" s="5"/>
      <c r="O389" s="5"/>
      <c r="P389" s="5"/>
      <c r="Q389" s="5"/>
      <c r="R389" s="5"/>
      <c r="S389" s="5"/>
    </row>
    <row r="390" spans="4:19" ht="13" x14ac:dyDescent="0.3">
      <c r="D390" s="5"/>
      <c r="I390" s="5"/>
      <c r="J390" s="5"/>
      <c r="K390" s="5"/>
      <c r="M390" s="5"/>
      <c r="N390" s="5"/>
      <c r="O390" s="5"/>
      <c r="P390" s="5"/>
      <c r="Q390" s="5"/>
      <c r="R390" s="5"/>
      <c r="S390" s="5"/>
    </row>
    <row r="391" spans="4:19" ht="13" x14ac:dyDescent="0.3">
      <c r="D391" s="5"/>
      <c r="I391" s="5"/>
      <c r="J391" s="5"/>
      <c r="K391" s="5"/>
      <c r="M391" s="5"/>
      <c r="N391" s="5"/>
      <c r="O391" s="5"/>
      <c r="P391" s="5"/>
      <c r="Q391" s="5"/>
      <c r="R391" s="5"/>
      <c r="S391" s="5"/>
    </row>
    <row r="392" spans="4:19" ht="13" x14ac:dyDescent="0.3">
      <c r="D392" s="5"/>
      <c r="I392" s="5"/>
      <c r="J392" s="5"/>
      <c r="K392" s="5"/>
      <c r="M392" s="5"/>
      <c r="N392" s="5"/>
      <c r="O392" s="5"/>
      <c r="P392" s="5"/>
      <c r="Q392" s="5"/>
      <c r="R392" s="5"/>
      <c r="S392" s="5"/>
    </row>
    <row r="393" spans="4:19" ht="13" x14ac:dyDescent="0.3">
      <c r="D393" s="5"/>
      <c r="I393" s="5"/>
      <c r="J393" s="5"/>
      <c r="K393" s="5"/>
      <c r="M393" s="5"/>
      <c r="N393" s="5"/>
      <c r="O393" s="5"/>
      <c r="P393" s="5"/>
      <c r="Q393" s="5"/>
      <c r="R393" s="5"/>
      <c r="S393" s="5"/>
    </row>
    <row r="394" spans="4:19" ht="13" x14ac:dyDescent="0.3">
      <c r="D394" s="5"/>
      <c r="I394" s="5"/>
      <c r="J394" s="5"/>
      <c r="K394" s="5"/>
      <c r="M394" s="5"/>
      <c r="N394" s="5"/>
      <c r="O394" s="5"/>
      <c r="P394" s="5"/>
      <c r="Q394" s="5"/>
      <c r="R394" s="5"/>
      <c r="S394" s="5"/>
    </row>
    <row r="395" spans="4:19" ht="13" x14ac:dyDescent="0.3">
      <c r="D395" s="5"/>
      <c r="I395" s="5"/>
      <c r="J395" s="5"/>
      <c r="K395" s="5"/>
      <c r="M395" s="5"/>
      <c r="N395" s="5"/>
      <c r="O395" s="5"/>
      <c r="P395" s="5"/>
      <c r="Q395" s="5"/>
      <c r="R395" s="5"/>
      <c r="S395" s="5"/>
    </row>
    <row r="396" spans="4:19" ht="13" x14ac:dyDescent="0.3">
      <c r="D396" s="5"/>
      <c r="I396" s="5"/>
      <c r="J396" s="5"/>
      <c r="K396" s="5"/>
      <c r="M396" s="5"/>
      <c r="N396" s="5"/>
      <c r="O396" s="5"/>
      <c r="P396" s="5"/>
      <c r="Q396" s="5"/>
      <c r="R396" s="5"/>
      <c r="S396" s="5"/>
    </row>
    <row r="397" spans="4:19" ht="13" x14ac:dyDescent="0.3">
      <c r="D397" s="5"/>
      <c r="I397" s="5"/>
      <c r="J397" s="5"/>
      <c r="K397" s="5"/>
      <c r="M397" s="5"/>
      <c r="N397" s="5"/>
      <c r="O397" s="5"/>
      <c r="P397" s="5"/>
      <c r="Q397" s="5"/>
      <c r="R397" s="5"/>
      <c r="S397" s="5"/>
    </row>
    <row r="398" spans="4:19" ht="13" x14ac:dyDescent="0.3">
      <c r="D398" s="5"/>
      <c r="I398" s="5"/>
      <c r="J398" s="5"/>
      <c r="K398" s="5"/>
      <c r="M398" s="5"/>
      <c r="N398" s="5"/>
      <c r="O398" s="5"/>
      <c r="P398" s="5"/>
      <c r="Q398" s="5"/>
      <c r="R398" s="5"/>
      <c r="S398" s="5"/>
    </row>
    <row r="399" spans="4:19" ht="13" x14ac:dyDescent="0.3">
      <c r="D399" s="5"/>
      <c r="I399" s="5"/>
      <c r="J399" s="5"/>
      <c r="K399" s="5"/>
      <c r="M399" s="5"/>
      <c r="N399" s="5"/>
      <c r="O399" s="5"/>
      <c r="P399" s="5"/>
      <c r="Q399" s="5"/>
      <c r="R399" s="5"/>
      <c r="S399" s="5"/>
    </row>
    <row r="400" spans="4:19" ht="13" x14ac:dyDescent="0.3">
      <c r="D400" s="5"/>
      <c r="I400" s="5"/>
      <c r="J400" s="5"/>
      <c r="K400" s="5"/>
      <c r="M400" s="5"/>
      <c r="N400" s="5"/>
      <c r="O400" s="5"/>
      <c r="P400" s="5"/>
      <c r="Q400" s="5"/>
      <c r="R400" s="5"/>
      <c r="S400" s="5"/>
    </row>
    <row r="401" spans="4:19" ht="13" x14ac:dyDescent="0.3">
      <c r="D401" s="5"/>
      <c r="I401" s="5"/>
      <c r="J401" s="5"/>
      <c r="K401" s="5"/>
      <c r="M401" s="5"/>
      <c r="N401" s="5"/>
      <c r="O401" s="5"/>
      <c r="P401" s="5"/>
      <c r="Q401" s="5"/>
      <c r="R401" s="5"/>
      <c r="S401" s="5"/>
    </row>
    <row r="402" spans="4:19" ht="13" x14ac:dyDescent="0.3">
      <c r="D402" s="5"/>
      <c r="I402" s="5"/>
      <c r="J402" s="5"/>
      <c r="K402" s="5"/>
      <c r="M402" s="5"/>
      <c r="N402" s="5"/>
      <c r="O402" s="5"/>
      <c r="P402" s="5"/>
      <c r="Q402" s="5"/>
      <c r="R402" s="5"/>
      <c r="S402" s="5"/>
    </row>
    <row r="403" spans="4:19" ht="13" x14ac:dyDescent="0.3">
      <c r="D403" s="5"/>
      <c r="I403" s="5"/>
      <c r="J403" s="5"/>
      <c r="K403" s="5"/>
      <c r="M403" s="5"/>
      <c r="N403" s="5"/>
      <c r="O403" s="5"/>
      <c r="P403" s="5"/>
      <c r="Q403" s="5"/>
      <c r="R403" s="5"/>
      <c r="S403" s="5"/>
    </row>
    <row r="404" spans="4:19" ht="13" x14ac:dyDescent="0.3">
      <c r="D404" s="5"/>
      <c r="I404" s="5"/>
      <c r="J404" s="5"/>
      <c r="K404" s="5"/>
      <c r="M404" s="5"/>
      <c r="N404" s="5"/>
      <c r="O404" s="5"/>
      <c r="P404" s="5"/>
      <c r="Q404" s="5"/>
      <c r="R404" s="5"/>
      <c r="S404" s="5"/>
    </row>
    <row r="405" spans="4:19" ht="13" x14ac:dyDescent="0.3">
      <c r="D405" s="5"/>
      <c r="I405" s="5"/>
      <c r="J405" s="5"/>
      <c r="K405" s="5"/>
      <c r="M405" s="5"/>
      <c r="N405" s="5"/>
      <c r="O405" s="5"/>
      <c r="P405" s="5"/>
      <c r="Q405" s="5"/>
      <c r="R405" s="5"/>
      <c r="S405" s="5"/>
    </row>
    <row r="406" spans="4:19" ht="13" x14ac:dyDescent="0.3">
      <c r="D406" s="5"/>
      <c r="I406" s="5"/>
      <c r="J406" s="5"/>
      <c r="K406" s="5"/>
      <c r="M406" s="5"/>
      <c r="N406" s="5"/>
      <c r="O406" s="5"/>
      <c r="P406" s="5"/>
      <c r="Q406" s="5"/>
      <c r="R406" s="5"/>
      <c r="S406" s="5"/>
    </row>
    <row r="407" spans="4:19" ht="13" x14ac:dyDescent="0.3">
      <c r="D407" s="5"/>
      <c r="I407" s="5"/>
      <c r="J407" s="5"/>
      <c r="K407" s="5"/>
      <c r="M407" s="5"/>
      <c r="N407" s="5"/>
      <c r="O407" s="5"/>
      <c r="P407" s="5"/>
      <c r="Q407" s="5"/>
      <c r="R407" s="5"/>
      <c r="S407" s="5"/>
    </row>
    <row r="408" spans="4:19" ht="13" x14ac:dyDescent="0.3">
      <c r="D408" s="5"/>
      <c r="I408" s="5"/>
      <c r="J408" s="5"/>
      <c r="K408" s="5"/>
      <c r="M408" s="5"/>
      <c r="N408" s="5"/>
      <c r="O408" s="5"/>
      <c r="P408" s="5"/>
      <c r="Q408" s="5"/>
      <c r="R408" s="5"/>
      <c r="S408" s="5"/>
    </row>
    <row r="409" spans="4:19" ht="13" x14ac:dyDescent="0.3">
      <c r="D409" s="5"/>
      <c r="I409" s="5"/>
      <c r="J409" s="5"/>
      <c r="K409" s="5"/>
      <c r="M409" s="5"/>
      <c r="N409" s="5"/>
      <c r="O409" s="5"/>
      <c r="P409" s="5"/>
      <c r="Q409" s="5"/>
      <c r="R409" s="5"/>
      <c r="S409" s="5"/>
    </row>
    <row r="410" spans="4:19" ht="13" x14ac:dyDescent="0.3">
      <c r="D410" s="5"/>
      <c r="I410" s="5"/>
      <c r="J410" s="5"/>
      <c r="K410" s="5"/>
      <c r="M410" s="5"/>
      <c r="N410" s="5"/>
      <c r="O410" s="5"/>
      <c r="P410" s="5"/>
      <c r="Q410" s="5"/>
      <c r="R410" s="5"/>
      <c r="S410" s="5"/>
    </row>
    <row r="411" spans="4:19" ht="13" x14ac:dyDescent="0.3">
      <c r="D411" s="5"/>
      <c r="I411" s="5"/>
      <c r="J411" s="5"/>
      <c r="K411" s="5"/>
      <c r="M411" s="5"/>
      <c r="N411" s="5"/>
      <c r="O411" s="5"/>
      <c r="P411" s="5"/>
      <c r="Q411" s="5"/>
      <c r="R411" s="5"/>
      <c r="S411" s="5"/>
    </row>
    <row r="412" spans="4:19" ht="13" x14ac:dyDescent="0.3">
      <c r="D412" s="5"/>
      <c r="I412" s="5"/>
      <c r="J412" s="5"/>
      <c r="K412" s="5"/>
      <c r="M412" s="5"/>
      <c r="N412" s="5"/>
      <c r="O412" s="5"/>
      <c r="P412" s="5"/>
      <c r="Q412" s="5"/>
      <c r="R412" s="5"/>
      <c r="S412" s="5"/>
    </row>
    <row r="413" spans="4:19" ht="13" x14ac:dyDescent="0.3">
      <c r="D413" s="5"/>
      <c r="I413" s="5"/>
      <c r="J413" s="5"/>
      <c r="K413" s="5"/>
      <c r="M413" s="5"/>
      <c r="N413" s="5"/>
      <c r="O413" s="5"/>
      <c r="P413" s="5"/>
      <c r="Q413" s="5"/>
      <c r="R413" s="5"/>
      <c r="S413" s="5"/>
    </row>
    <row r="414" spans="4:19" ht="13" x14ac:dyDescent="0.3">
      <c r="D414" s="5"/>
      <c r="I414" s="5"/>
      <c r="J414" s="5"/>
      <c r="K414" s="5"/>
      <c r="M414" s="5"/>
      <c r="N414" s="5"/>
      <c r="O414" s="5"/>
      <c r="P414" s="5"/>
      <c r="Q414" s="5"/>
      <c r="R414" s="5"/>
      <c r="S414" s="5"/>
    </row>
    <row r="415" spans="4:19" ht="13" x14ac:dyDescent="0.3">
      <c r="D415" s="5"/>
      <c r="I415" s="5"/>
      <c r="J415" s="5"/>
      <c r="K415" s="5"/>
      <c r="M415" s="5"/>
      <c r="N415" s="5"/>
      <c r="O415" s="5"/>
      <c r="P415" s="5"/>
      <c r="Q415" s="5"/>
      <c r="R415" s="5"/>
      <c r="S415" s="5"/>
    </row>
    <row r="416" spans="4:19" ht="13" x14ac:dyDescent="0.3">
      <c r="D416" s="5"/>
      <c r="I416" s="5"/>
      <c r="J416" s="5"/>
      <c r="K416" s="5"/>
      <c r="M416" s="5"/>
      <c r="N416" s="5"/>
      <c r="O416" s="5"/>
      <c r="P416" s="5"/>
      <c r="Q416" s="5"/>
      <c r="R416" s="5"/>
      <c r="S416" s="5"/>
    </row>
    <row r="417" spans="4:19" ht="13" x14ac:dyDescent="0.3">
      <c r="D417" s="5"/>
      <c r="I417" s="5"/>
      <c r="J417" s="5"/>
      <c r="K417" s="5"/>
      <c r="M417" s="5"/>
      <c r="N417" s="5"/>
      <c r="O417" s="5"/>
      <c r="P417" s="5"/>
      <c r="Q417" s="5"/>
      <c r="R417" s="5"/>
      <c r="S417" s="5"/>
    </row>
    <row r="418" spans="4:19" ht="13" x14ac:dyDescent="0.3">
      <c r="D418" s="5"/>
      <c r="I418" s="5"/>
      <c r="J418" s="5"/>
      <c r="K418" s="5"/>
      <c r="M418" s="5"/>
      <c r="N418" s="5"/>
      <c r="O418" s="5"/>
      <c r="P418" s="5"/>
      <c r="Q418" s="5"/>
      <c r="R418" s="5"/>
      <c r="S418" s="5"/>
    </row>
    <row r="419" spans="4:19" ht="13" x14ac:dyDescent="0.3">
      <c r="D419" s="5"/>
      <c r="I419" s="5"/>
      <c r="J419" s="5"/>
      <c r="K419" s="5"/>
      <c r="M419" s="5"/>
      <c r="N419" s="5"/>
      <c r="O419" s="5"/>
      <c r="P419" s="5"/>
      <c r="Q419" s="5"/>
      <c r="R419" s="5"/>
      <c r="S419" s="5"/>
    </row>
    <row r="420" spans="4:19" ht="13" x14ac:dyDescent="0.3">
      <c r="D420" s="5"/>
      <c r="I420" s="5"/>
      <c r="J420" s="5"/>
      <c r="K420" s="5"/>
      <c r="M420" s="5"/>
      <c r="N420" s="5"/>
      <c r="O420" s="5"/>
      <c r="P420" s="5"/>
      <c r="Q420" s="5"/>
      <c r="R420" s="5"/>
      <c r="S420" s="5"/>
    </row>
    <row r="421" spans="4:19" ht="13" x14ac:dyDescent="0.3">
      <c r="D421" s="5"/>
      <c r="I421" s="5"/>
      <c r="J421" s="5"/>
      <c r="K421" s="5"/>
      <c r="M421" s="5"/>
      <c r="N421" s="5"/>
      <c r="O421" s="5"/>
      <c r="P421" s="5"/>
      <c r="Q421" s="5"/>
      <c r="R421" s="5"/>
      <c r="S421" s="5"/>
    </row>
    <row r="422" spans="4:19" ht="13" x14ac:dyDescent="0.3">
      <c r="D422" s="5"/>
      <c r="I422" s="5"/>
      <c r="J422" s="5"/>
      <c r="K422" s="5"/>
      <c r="M422" s="5"/>
      <c r="N422" s="5"/>
      <c r="O422" s="5"/>
      <c r="P422" s="5"/>
      <c r="Q422" s="5"/>
      <c r="R422" s="5"/>
      <c r="S422" s="5"/>
    </row>
  </sheetData>
  <autoFilter ref="A1:S57" xr:uid="{2CA1FC5A-3AFA-4720-A077-006DECF69282}">
    <sortState xmlns:xlrd2="http://schemas.microsoft.com/office/spreadsheetml/2017/richdata2" ref="A2:S57">
      <sortCondition ref="C1:C57"/>
    </sortState>
  </autoFilter>
  <sortState xmlns:xlrd2="http://schemas.microsoft.com/office/spreadsheetml/2017/richdata2" ref="A2:T425">
    <sortCondition ref="C2:C425"/>
  </sortState>
  <conditionalFormatting sqref="A2:A101">
    <cfRule type="containsText" dxfId="42" priority="1" operator="containsText" text="Deborah">
      <formula>NOT(ISERROR(SEARCH("Deborah",A2)))</formula>
    </cfRule>
    <cfRule type="containsText" dxfId="41" priority="6" operator="containsText" text="Alex">
      <formula>NOT(ISERROR(SEARCH("Alex",A2)))</formula>
    </cfRule>
    <cfRule type="containsText" dxfId="40" priority="7" operator="containsText" text="Sarah">
      <formula>NOT(ISERROR(SEARCH("Sarah",A2)))</formula>
    </cfRule>
    <cfRule type="containsText" dxfId="39" priority="8" operator="containsText" text="Sally">
      <formula>NOT(ISERROR(SEARCH("Sally",A2)))</formula>
    </cfRule>
  </conditionalFormatting>
  <conditionalFormatting sqref="A102:A171">
    <cfRule type="containsText" dxfId="38" priority="12" operator="containsText" text="Andrew">
      <formula>NOT(ISERROR(SEARCH("Andrew",A102)))</formula>
    </cfRule>
    <cfRule type="containsText" dxfId="37" priority="13" operator="containsText" text="Dale">
      <formula>NOT(ISERROR(SEARCH("Dale",A102)))</formula>
    </cfRule>
    <cfRule type="containsText" dxfId="36" priority="14" operator="containsText" text="Sarah">
      <formula>NOT(ISERROR(SEARCH("Sarah",A102)))</formula>
    </cfRule>
    <cfRule type="containsText" dxfId="35" priority="15" operator="containsText" text="Sally">
      <formula>NOT(ISERROR(SEARCH("Sally",A102)))</formula>
    </cfRule>
  </conditionalFormatting>
  <conditionalFormatting sqref="B2:B101">
    <cfRule type="containsText" dxfId="34" priority="4" operator="containsText" text="PESF">
      <formula>NOT(ISERROR(SEARCH("PESF",B2)))</formula>
    </cfRule>
    <cfRule type="containsText" dxfId="33" priority="5" operator="containsText" text="NOLB">
      <formula>NOT(ISERROR(SEARCH("NOLB",B2)))</formula>
    </cfRule>
  </conditionalFormatting>
  <conditionalFormatting sqref="B102:B171">
    <cfRule type="containsText" dxfId="32" priority="9" operator="containsText" text="0">
      <formula>NOT(ISERROR(SEARCH("0",B102)))</formula>
    </cfRule>
    <cfRule type="containsText" dxfId="31" priority="10" operator="containsText" text="PESF">
      <formula>NOT(ISERROR(SEARCH("PESF",B102)))</formula>
    </cfRule>
    <cfRule type="containsText" dxfId="30" priority="11" operator="containsText" text="NOLB">
      <formula>NOT(ISERROR(SEARCH("NOLB",B102)))</formula>
    </cfRule>
  </conditionalFormatting>
  <conditionalFormatting sqref="J2:J101">
    <cfRule type="timePeriod" dxfId="29" priority="2" timePeriod="thisMonth">
      <formula>AND(MONTH(J2)=MONTH(TODAY()),YEAR(J2)=YEAR(TODAY()))</formula>
    </cfRule>
    <cfRule type="cellIs" dxfId="28" priority="3" operator="between">
      <formula>73</formula>
      <formula>45382</formula>
    </cfRule>
  </conditionalFormatting>
  <dataValidations count="3">
    <dataValidation allowBlank="1" showInputMessage="1" showErrorMessage="1" sqref="O1 L2:O101 R2:R109" xr:uid="{0FA5828E-97C8-46A1-AE61-ED753810E856}"/>
    <dataValidation type="list" allowBlank="1" showInputMessage="1" showErrorMessage="1" sqref="B2:B101" xr:uid="{3D268A73-169B-4E82-9B6C-21E62F445DC1}">
      <formula1>"NOLB, PESF"</formula1>
    </dataValidation>
    <dataValidation type="date" allowBlank="1" showInputMessage="1" showErrorMessage="1" sqref="Q2:Q101 S2:S101" xr:uid="{48BBB70D-1E3C-4036-B8C6-FBE2962D6A45}">
      <formula1>45383</formula1>
      <formula2>46112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8C837-5A82-498F-A45C-681D3CFEEFE2}">
  <sheetPr codeName="Sheet9"/>
  <dimension ref="A1:S429"/>
  <sheetViews>
    <sheetView zoomScale="90" zoomScaleNormal="9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ColWidth="9.1796875" defaultRowHeight="12.75" customHeight="1" x14ac:dyDescent="0.3"/>
  <cols>
    <col min="1" max="1" width="6.26953125" style="4" customWidth="1"/>
    <col min="2" max="2" width="7.26953125" style="4" customWidth="1"/>
    <col min="3" max="3" width="27" style="5" customWidth="1"/>
    <col min="4" max="4" width="21" style="4" customWidth="1"/>
    <col min="5" max="5" width="17" style="5" customWidth="1"/>
    <col min="6" max="6" width="25.1796875" style="5" customWidth="1"/>
    <col min="7" max="7" width="9.54296875" style="5" customWidth="1"/>
    <col min="8" max="8" width="10.26953125" style="5" customWidth="1"/>
    <col min="9" max="9" width="17" style="4" customWidth="1"/>
    <col min="10" max="10" width="11.54296875" style="4" customWidth="1"/>
    <col min="11" max="11" width="13.54296875" style="4" bestFit="1" customWidth="1"/>
    <col min="12" max="12" width="9.453125" style="6" customWidth="1"/>
    <col min="13" max="15" width="9.453125" style="4" customWidth="1"/>
    <col min="16" max="16" width="11.81640625" style="4" customWidth="1"/>
    <col min="17" max="17" width="12.7265625" style="4" customWidth="1"/>
    <col min="18" max="18" width="12.26953125" style="4" customWidth="1"/>
    <col min="19" max="19" width="21" style="4" bestFit="1" customWidth="1"/>
    <col min="20" max="20" width="17" style="4" customWidth="1"/>
    <col min="21" max="16384" width="9.1796875" style="4"/>
  </cols>
  <sheetData>
    <row r="1" spans="1:19" s="8" customFormat="1" ht="57" customHeight="1" x14ac:dyDescent="0.35">
      <c r="A1" s="15" t="s">
        <v>14</v>
      </c>
      <c r="B1" s="15" t="s">
        <v>73</v>
      </c>
      <c r="C1" s="88" t="s">
        <v>16</v>
      </c>
      <c r="D1" s="88" t="s">
        <v>61</v>
      </c>
      <c r="E1" s="88" t="s">
        <v>21</v>
      </c>
      <c r="F1" s="88" t="s">
        <v>22</v>
      </c>
      <c r="G1" s="27" t="s">
        <v>35</v>
      </c>
      <c r="H1" s="27" t="s">
        <v>36</v>
      </c>
      <c r="I1" s="89" t="s">
        <v>62</v>
      </c>
      <c r="J1" s="64" t="s">
        <v>81</v>
      </c>
      <c r="K1" s="65" t="s">
        <v>64</v>
      </c>
      <c r="L1" s="66" t="s">
        <v>82</v>
      </c>
      <c r="M1" s="66" t="s">
        <v>66</v>
      </c>
      <c r="N1" s="66" t="s">
        <v>76</v>
      </c>
      <c r="O1" s="78" t="s">
        <v>68</v>
      </c>
      <c r="P1" s="67" t="s">
        <v>69</v>
      </c>
      <c r="Q1" s="64" t="s">
        <v>70</v>
      </c>
      <c r="R1" s="64" t="s">
        <v>80</v>
      </c>
      <c r="S1" s="64" t="s">
        <v>62</v>
      </c>
    </row>
    <row r="2" spans="1:19" ht="14.25" customHeight="1" x14ac:dyDescent="0.35">
      <c r="A2" s="18">
        <f>Approved!A3</f>
        <v>0</v>
      </c>
      <c r="B2" s="18">
        <f>Approved!B3</f>
        <v>0</v>
      </c>
      <c r="C2" s="31">
        <f>Approved!C3</f>
        <v>0</v>
      </c>
      <c r="D2" s="31">
        <f>Approved!D3</f>
        <v>0</v>
      </c>
      <c r="E2" s="31">
        <f>Approved!H3</f>
        <v>0</v>
      </c>
      <c r="F2" s="32">
        <f>Approved!I3</f>
        <v>0</v>
      </c>
      <c r="G2" s="122">
        <f>Approved!V3</f>
        <v>0</v>
      </c>
      <c r="H2" s="122">
        <f>Approved!W3</f>
        <v>0</v>
      </c>
      <c r="I2" s="62"/>
      <c r="J2" s="114">
        <f>Approved!Y3+91</f>
        <v>91</v>
      </c>
      <c r="K2" s="132"/>
      <c r="L2" s="116">
        <f>Approved!O3/4</f>
        <v>0</v>
      </c>
      <c r="M2" s="112"/>
      <c r="N2" s="112"/>
      <c r="O2" s="117"/>
      <c r="P2" s="114"/>
      <c r="Q2" s="114"/>
      <c r="R2" s="114"/>
      <c r="S2" s="98"/>
    </row>
    <row r="3" spans="1:19" ht="14.25" customHeight="1" x14ac:dyDescent="0.35">
      <c r="A3" s="18">
        <f>Approved!A4</f>
        <v>0</v>
      </c>
      <c r="B3" s="18">
        <f>Approved!B4</f>
        <v>0</v>
      </c>
      <c r="C3" s="31">
        <f>Approved!C4</f>
        <v>0</v>
      </c>
      <c r="D3" s="31">
        <f>Approved!D4</f>
        <v>0</v>
      </c>
      <c r="E3" s="31">
        <f>Approved!H4</f>
        <v>0</v>
      </c>
      <c r="F3" s="32">
        <f>Approved!I4</f>
        <v>0</v>
      </c>
      <c r="G3" s="122">
        <f>Approved!V4</f>
        <v>0</v>
      </c>
      <c r="H3" s="122">
        <f>Approved!W4</f>
        <v>0</v>
      </c>
      <c r="I3" s="62"/>
      <c r="J3" s="114">
        <f>Approved!Y4+91</f>
        <v>91</v>
      </c>
      <c r="K3" s="132"/>
      <c r="L3" s="116">
        <f>Approved!O4/4</f>
        <v>0</v>
      </c>
      <c r="M3" s="112"/>
      <c r="N3" s="112"/>
      <c r="O3" s="117"/>
      <c r="P3" s="114"/>
      <c r="Q3" s="114"/>
      <c r="R3" s="114"/>
      <c r="S3" s="98"/>
    </row>
    <row r="4" spans="1:19" ht="14.25" customHeight="1" x14ac:dyDescent="0.35">
      <c r="A4" s="18">
        <f>Approved!A5</f>
        <v>0</v>
      </c>
      <c r="B4" s="18">
        <f>Approved!B5</f>
        <v>0</v>
      </c>
      <c r="C4" s="31">
        <f>Approved!C5</f>
        <v>0</v>
      </c>
      <c r="D4" s="31">
        <f>Approved!D5</f>
        <v>0</v>
      </c>
      <c r="E4" s="31">
        <f>Approved!H5</f>
        <v>0</v>
      </c>
      <c r="F4" s="32">
        <f>Approved!I5</f>
        <v>0</v>
      </c>
      <c r="G4" s="122">
        <f>Approved!V5</f>
        <v>0</v>
      </c>
      <c r="H4" s="122">
        <f>Approved!W5</f>
        <v>0</v>
      </c>
      <c r="I4" s="62"/>
      <c r="J4" s="114">
        <f>Approved!Y5+91</f>
        <v>91</v>
      </c>
      <c r="K4" s="115"/>
      <c r="L4" s="116">
        <f>Approved!O5/4</f>
        <v>0</v>
      </c>
      <c r="M4" s="112"/>
      <c r="N4" s="112"/>
      <c r="O4" s="117"/>
      <c r="P4" s="114"/>
      <c r="Q4" s="114"/>
      <c r="R4" s="114"/>
      <c r="S4" s="98"/>
    </row>
    <row r="5" spans="1:19" ht="14.25" customHeight="1" x14ac:dyDescent="0.35">
      <c r="A5" s="18">
        <f>Approved!A6</f>
        <v>0</v>
      </c>
      <c r="B5" s="18">
        <f>Approved!B6</f>
        <v>0</v>
      </c>
      <c r="C5" s="31">
        <f>Approved!C6</f>
        <v>0</v>
      </c>
      <c r="D5" s="31">
        <f>Approved!D6</f>
        <v>0</v>
      </c>
      <c r="E5" s="31">
        <f>Approved!H6</f>
        <v>0</v>
      </c>
      <c r="F5" s="32">
        <f>Approved!I6</f>
        <v>0</v>
      </c>
      <c r="G5" s="122">
        <f>Approved!V6</f>
        <v>0</v>
      </c>
      <c r="H5" s="122">
        <f>Approved!W6</f>
        <v>0</v>
      </c>
      <c r="I5" s="62"/>
      <c r="J5" s="114">
        <f>Approved!Y6+91</f>
        <v>91</v>
      </c>
      <c r="K5" s="115"/>
      <c r="L5" s="116">
        <f>Approved!O6/4</f>
        <v>0</v>
      </c>
      <c r="M5" s="112"/>
      <c r="N5" s="112"/>
      <c r="O5" s="117"/>
      <c r="P5" s="114"/>
      <c r="Q5" s="114"/>
      <c r="R5" s="114"/>
      <c r="S5" s="98"/>
    </row>
    <row r="6" spans="1:19" ht="14.25" customHeight="1" x14ac:dyDescent="0.35">
      <c r="A6" s="18">
        <f>Approved!A7</f>
        <v>0</v>
      </c>
      <c r="B6" s="18">
        <f>Approved!B7</f>
        <v>0</v>
      </c>
      <c r="C6" s="31">
        <f>Approved!C7</f>
        <v>0</v>
      </c>
      <c r="D6" s="31">
        <f>Approved!D7</f>
        <v>0</v>
      </c>
      <c r="E6" s="31">
        <f>Approved!H7</f>
        <v>0</v>
      </c>
      <c r="F6" s="32">
        <f>Approved!I7</f>
        <v>0</v>
      </c>
      <c r="G6" s="122">
        <f>Approved!V7</f>
        <v>0</v>
      </c>
      <c r="H6" s="122">
        <f>Approved!W7</f>
        <v>0</v>
      </c>
      <c r="I6" s="62"/>
      <c r="J6" s="114">
        <f>Approved!Y7+91</f>
        <v>91</v>
      </c>
      <c r="K6" s="115"/>
      <c r="L6" s="116">
        <f>Approved!O7/4</f>
        <v>0</v>
      </c>
      <c r="M6" s="112"/>
      <c r="N6" s="112"/>
      <c r="O6" s="117"/>
      <c r="P6" s="114"/>
      <c r="Q6" s="114"/>
      <c r="R6" s="114"/>
      <c r="S6" s="98"/>
    </row>
    <row r="7" spans="1:19" ht="14.25" customHeight="1" x14ac:dyDescent="0.35">
      <c r="A7" s="18">
        <f>Approved!A8</f>
        <v>0</v>
      </c>
      <c r="B7" s="18">
        <f>Approved!B8</f>
        <v>0</v>
      </c>
      <c r="C7" s="31">
        <f>Approved!C8</f>
        <v>0</v>
      </c>
      <c r="D7" s="31">
        <f>Approved!D8</f>
        <v>0</v>
      </c>
      <c r="E7" s="31">
        <f>Approved!H8</f>
        <v>0</v>
      </c>
      <c r="F7" s="32">
        <f>Approved!I8</f>
        <v>0</v>
      </c>
      <c r="G7" s="122">
        <f>Approved!V8</f>
        <v>0</v>
      </c>
      <c r="H7" s="122">
        <f>Approved!W8</f>
        <v>0</v>
      </c>
      <c r="I7" s="62"/>
      <c r="J7" s="114">
        <f>Approved!Y8+91</f>
        <v>91</v>
      </c>
      <c r="K7" s="115"/>
      <c r="L7" s="116">
        <f>Approved!O8/4</f>
        <v>0</v>
      </c>
      <c r="M7" s="112"/>
      <c r="N7" s="112"/>
      <c r="O7" s="117"/>
      <c r="P7" s="114"/>
      <c r="Q7" s="114"/>
      <c r="R7" s="114"/>
      <c r="S7" s="98"/>
    </row>
    <row r="8" spans="1:19" ht="14.25" customHeight="1" x14ac:dyDescent="0.35">
      <c r="A8" s="18">
        <f>Approved!A9</f>
        <v>0</v>
      </c>
      <c r="B8" s="18">
        <f>Approved!B9</f>
        <v>0</v>
      </c>
      <c r="C8" s="31">
        <f>Approved!C9</f>
        <v>0</v>
      </c>
      <c r="D8" s="31">
        <f>Approved!D9</f>
        <v>0</v>
      </c>
      <c r="E8" s="31">
        <f>Approved!H9</f>
        <v>0</v>
      </c>
      <c r="F8" s="32">
        <f>Approved!I9</f>
        <v>0</v>
      </c>
      <c r="G8" s="122">
        <f>Approved!V9</f>
        <v>0</v>
      </c>
      <c r="H8" s="122">
        <f>Approved!W9</f>
        <v>0</v>
      </c>
      <c r="I8" s="62"/>
      <c r="J8" s="114">
        <f>Approved!Y9+91</f>
        <v>91</v>
      </c>
      <c r="K8" s="115"/>
      <c r="L8" s="116">
        <f>Approved!O9/4</f>
        <v>0</v>
      </c>
      <c r="M8" s="112"/>
      <c r="N8" s="112"/>
      <c r="O8" s="117"/>
      <c r="P8" s="114"/>
      <c r="Q8" s="114"/>
      <c r="R8" s="114"/>
      <c r="S8" s="98"/>
    </row>
    <row r="9" spans="1:19" ht="14.25" customHeight="1" x14ac:dyDescent="0.35">
      <c r="A9" s="18">
        <f>Approved!A10</f>
        <v>0</v>
      </c>
      <c r="B9" s="18">
        <f>Approved!B10</f>
        <v>0</v>
      </c>
      <c r="C9" s="31">
        <f>Approved!C10</f>
        <v>0</v>
      </c>
      <c r="D9" s="31">
        <f>Approved!D10</f>
        <v>0</v>
      </c>
      <c r="E9" s="31">
        <f>Approved!H10</f>
        <v>0</v>
      </c>
      <c r="F9" s="32">
        <f>Approved!I10</f>
        <v>0</v>
      </c>
      <c r="G9" s="122">
        <f>Approved!V10</f>
        <v>0</v>
      </c>
      <c r="H9" s="122">
        <f>Approved!W10</f>
        <v>0</v>
      </c>
      <c r="I9" s="62"/>
      <c r="J9" s="114">
        <f>Approved!Y10+91</f>
        <v>91</v>
      </c>
      <c r="K9" s="115"/>
      <c r="L9" s="116">
        <f>Approved!O10/4</f>
        <v>0</v>
      </c>
      <c r="M9" s="112"/>
      <c r="N9" s="112"/>
      <c r="O9" s="117"/>
      <c r="P9" s="114"/>
      <c r="Q9" s="114"/>
      <c r="R9" s="114"/>
      <c r="S9" s="98"/>
    </row>
    <row r="10" spans="1:19" ht="14.25" customHeight="1" x14ac:dyDescent="0.35">
      <c r="A10" s="18">
        <f>Approved!A11</f>
        <v>0</v>
      </c>
      <c r="B10" s="18">
        <f>Approved!B11</f>
        <v>0</v>
      </c>
      <c r="C10" s="31">
        <f>Approved!C11</f>
        <v>0</v>
      </c>
      <c r="D10" s="31">
        <f>Approved!D11</f>
        <v>0</v>
      </c>
      <c r="E10" s="31">
        <f>Approved!H11</f>
        <v>0</v>
      </c>
      <c r="F10" s="32">
        <f>Approved!I11</f>
        <v>0</v>
      </c>
      <c r="G10" s="122">
        <f>Approved!V11</f>
        <v>0</v>
      </c>
      <c r="H10" s="122">
        <f>Approved!W11</f>
        <v>0</v>
      </c>
      <c r="I10" s="62"/>
      <c r="J10" s="114">
        <f>Approved!Y11+91</f>
        <v>91</v>
      </c>
      <c r="K10" s="115"/>
      <c r="L10" s="116">
        <f>Approved!O11/4</f>
        <v>0</v>
      </c>
      <c r="M10" s="112"/>
      <c r="N10" s="112"/>
      <c r="O10" s="117"/>
      <c r="P10" s="114"/>
      <c r="Q10" s="114"/>
      <c r="R10" s="114"/>
      <c r="S10" s="98"/>
    </row>
    <row r="11" spans="1:19" ht="14.25" customHeight="1" x14ac:dyDescent="0.35">
      <c r="A11" s="18">
        <f>Approved!A12</f>
        <v>0</v>
      </c>
      <c r="B11" s="18">
        <f>Approved!B12</f>
        <v>0</v>
      </c>
      <c r="C11" s="31">
        <f>Approved!C12</f>
        <v>0</v>
      </c>
      <c r="D11" s="31">
        <f>Approved!D12</f>
        <v>0</v>
      </c>
      <c r="E11" s="31">
        <f>Approved!H12</f>
        <v>0</v>
      </c>
      <c r="F11" s="32">
        <f>Approved!I12</f>
        <v>0</v>
      </c>
      <c r="G11" s="122">
        <f>Approved!V12</f>
        <v>0</v>
      </c>
      <c r="H11" s="122">
        <f>Approved!W12</f>
        <v>0</v>
      </c>
      <c r="I11" s="62"/>
      <c r="J11" s="114">
        <f>Approved!Y12+91</f>
        <v>91</v>
      </c>
      <c r="K11" s="115"/>
      <c r="L11" s="116">
        <f>Approved!O12/4</f>
        <v>0</v>
      </c>
      <c r="M11" s="112"/>
      <c r="N11" s="112"/>
      <c r="O11" s="117"/>
      <c r="P11" s="114"/>
      <c r="Q11" s="114"/>
      <c r="R11" s="114"/>
      <c r="S11" s="98"/>
    </row>
    <row r="12" spans="1:19" ht="14.25" customHeight="1" x14ac:dyDescent="0.35">
      <c r="A12" s="18">
        <f>Approved!A13</f>
        <v>0</v>
      </c>
      <c r="B12" s="18">
        <f>Approved!B13</f>
        <v>0</v>
      </c>
      <c r="C12" s="31">
        <f>Approved!C13</f>
        <v>0</v>
      </c>
      <c r="D12" s="31">
        <f>Approved!D13</f>
        <v>0</v>
      </c>
      <c r="E12" s="31">
        <f>Approved!H13</f>
        <v>0</v>
      </c>
      <c r="F12" s="32">
        <f>Approved!I13</f>
        <v>0</v>
      </c>
      <c r="G12" s="122">
        <f>Approved!V13</f>
        <v>0</v>
      </c>
      <c r="H12" s="122">
        <f>Approved!W13</f>
        <v>0</v>
      </c>
      <c r="I12" s="62"/>
      <c r="J12" s="114">
        <f>Approved!Y13+91</f>
        <v>91</v>
      </c>
      <c r="K12" s="115"/>
      <c r="L12" s="116">
        <f>Approved!O13/4</f>
        <v>0</v>
      </c>
      <c r="M12" s="112"/>
      <c r="N12" s="112"/>
      <c r="O12" s="117"/>
      <c r="P12" s="114"/>
      <c r="Q12" s="114"/>
      <c r="R12" s="114"/>
      <c r="S12" s="98"/>
    </row>
    <row r="13" spans="1:19" ht="14.25" customHeight="1" x14ac:dyDescent="0.35">
      <c r="A13" s="18">
        <f>Approved!A14</f>
        <v>0</v>
      </c>
      <c r="B13" s="18">
        <f>Approved!B14</f>
        <v>0</v>
      </c>
      <c r="C13" s="31">
        <f>Approved!C14</f>
        <v>0</v>
      </c>
      <c r="D13" s="31">
        <f>Approved!D14</f>
        <v>0</v>
      </c>
      <c r="E13" s="31">
        <f>Approved!H14</f>
        <v>0</v>
      </c>
      <c r="F13" s="32">
        <f>Approved!I14</f>
        <v>0</v>
      </c>
      <c r="G13" s="122">
        <f>Approved!V14</f>
        <v>0</v>
      </c>
      <c r="H13" s="122">
        <f>Approved!W14</f>
        <v>0</v>
      </c>
      <c r="I13" s="62"/>
      <c r="J13" s="114">
        <f>Approved!Y14+91</f>
        <v>91</v>
      </c>
      <c r="K13" s="115"/>
      <c r="L13" s="116">
        <f>Approved!O14/4</f>
        <v>0</v>
      </c>
      <c r="M13" s="112"/>
      <c r="N13" s="112"/>
      <c r="O13" s="117"/>
      <c r="P13" s="114"/>
      <c r="Q13" s="114"/>
      <c r="R13" s="114"/>
      <c r="S13" s="98"/>
    </row>
    <row r="14" spans="1:19" ht="14.25" customHeight="1" x14ac:dyDescent="0.35">
      <c r="A14" s="18">
        <f>Approved!A15</f>
        <v>0</v>
      </c>
      <c r="B14" s="18">
        <f>Approved!B15</f>
        <v>0</v>
      </c>
      <c r="C14" s="31">
        <f>Approved!C15</f>
        <v>0</v>
      </c>
      <c r="D14" s="31">
        <f>Approved!D15</f>
        <v>0</v>
      </c>
      <c r="E14" s="31">
        <f>Approved!H15</f>
        <v>0</v>
      </c>
      <c r="F14" s="32">
        <f>Approved!I15</f>
        <v>0</v>
      </c>
      <c r="G14" s="122">
        <f>Approved!V15</f>
        <v>0</v>
      </c>
      <c r="H14" s="122">
        <f>Approved!W15</f>
        <v>0</v>
      </c>
      <c r="I14" s="62"/>
      <c r="J14" s="114">
        <f>Approved!Y15+91</f>
        <v>91</v>
      </c>
      <c r="K14" s="115"/>
      <c r="L14" s="116">
        <f>Approved!O15/4</f>
        <v>0</v>
      </c>
      <c r="M14" s="112"/>
      <c r="N14" s="112"/>
      <c r="O14" s="117"/>
      <c r="P14" s="114"/>
      <c r="Q14" s="114"/>
      <c r="R14" s="114"/>
      <c r="S14" s="98"/>
    </row>
    <row r="15" spans="1:19" ht="14.25" customHeight="1" x14ac:dyDescent="0.35">
      <c r="A15" s="18">
        <f>Approved!A16</f>
        <v>0</v>
      </c>
      <c r="B15" s="18">
        <f>Approved!B16</f>
        <v>0</v>
      </c>
      <c r="C15" s="31">
        <f>Approved!C16</f>
        <v>0</v>
      </c>
      <c r="D15" s="31">
        <f>Approved!D16</f>
        <v>0</v>
      </c>
      <c r="E15" s="31">
        <f>Approved!H16</f>
        <v>0</v>
      </c>
      <c r="F15" s="32">
        <f>Approved!I16</f>
        <v>0</v>
      </c>
      <c r="G15" s="122">
        <f>Approved!V16</f>
        <v>0</v>
      </c>
      <c r="H15" s="122">
        <f>Approved!W16</f>
        <v>0</v>
      </c>
      <c r="I15" s="62"/>
      <c r="J15" s="114">
        <f>Approved!Y16+91</f>
        <v>91</v>
      </c>
      <c r="K15" s="115"/>
      <c r="L15" s="116">
        <f>Approved!O16/4</f>
        <v>0</v>
      </c>
      <c r="M15" s="112"/>
      <c r="N15" s="112"/>
      <c r="O15" s="117"/>
      <c r="P15" s="114"/>
      <c r="Q15" s="114"/>
      <c r="R15" s="114"/>
      <c r="S15" s="98"/>
    </row>
    <row r="16" spans="1:19" ht="14.25" customHeight="1" x14ac:dyDescent="0.35">
      <c r="A16" s="18">
        <f>Approved!A17</f>
        <v>0</v>
      </c>
      <c r="B16" s="18">
        <f>Approved!B17</f>
        <v>0</v>
      </c>
      <c r="C16" s="31">
        <f>Approved!C17</f>
        <v>0</v>
      </c>
      <c r="D16" s="31">
        <f>Approved!D17</f>
        <v>0</v>
      </c>
      <c r="E16" s="31">
        <f>Approved!H17</f>
        <v>0</v>
      </c>
      <c r="F16" s="32">
        <f>Approved!I17</f>
        <v>0</v>
      </c>
      <c r="G16" s="122">
        <f>Approved!V17</f>
        <v>0</v>
      </c>
      <c r="H16" s="122">
        <f>Approved!W17</f>
        <v>0</v>
      </c>
      <c r="I16" s="62"/>
      <c r="J16" s="114">
        <f>Approved!Y17+91</f>
        <v>91</v>
      </c>
      <c r="K16" s="115"/>
      <c r="L16" s="116">
        <f>Approved!O17/4</f>
        <v>0</v>
      </c>
      <c r="M16" s="112"/>
      <c r="N16" s="112"/>
      <c r="O16" s="117"/>
      <c r="P16" s="114"/>
      <c r="Q16" s="114"/>
      <c r="R16" s="114"/>
      <c r="S16" s="98"/>
    </row>
    <row r="17" spans="1:19" ht="14.25" customHeight="1" x14ac:dyDescent="0.35">
      <c r="A17" s="18">
        <f>Approved!A18</f>
        <v>0</v>
      </c>
      <c r="B17" s="18">
        <f>Approved!B18</f>
        <v>0</v>
      </c>
      <c r="C17" s="31">
        <f>Approved!C18</f>
        <v>0</v>
      </c>
      <c r="D17" s="31">
        <f>Approved!D18</f>
        <v>0</v>
      </c>
      <c r="E17" s="31">
        <f>Approved!H18</f>
        <v>0</v>
      </c>
      <c r="F17" s="32">
        <f>Approved!I18</f>
        <v>0</v>
      </c>
      <c r="G17" s="122">
        <f>Approved!V18</f>
        <v>0</v>
      </c>
      <c r="H17" s="122">
        <f>Approved!W18</f>
        <v>0</v>
      </c>
      <c r="I17" s="62"/>
      <c r="J17" s="114">
        <f>Approved!Y18+91</f>
        <v>91</v>
      </c>
      <c r="K17" s="115"/>
      <c r="L17" s="116">
        <f>Approved!O18/4</f>
        <v>0</v>
      </c>
      <c r="M17" s="112"/>
      <c r="N17" s="112"/>
      <c r="O17" s="117"/>
      <c r="P17" s="114"/>
      <c r="Q17" s="114"/>
      <c r="R17" s="114"/>
      <c r="S17" s="98"/>
    </row>
    <row r="18" spans="1:19" ht="14.25" customHeight="1" x14ac:dyDescent="0.35">
      <c r="A18" s="18">
        <f>Approved!A19</f>
        <v>0</v>
      </c>
      <c r="B18" s="18">
        <f>Approved!B19</f>
        <v>0</v>
      </c>
      <c r="C18" s="31">
        <f>Approved!C19</f>
        <v>0</v>
      </c>
      <c r="D18" s="31">
        <f>Approved!D19</f>
        <v>0</v>
      </c>
      <c r="E18" s="31">
        <f>Approved!H19</f>
        <v>0</v>
      </c>
      <c r="F18" s="32">
        <f>Approved!I19</f>
        <v>0</v>
      </c>
      <c r="G18" s="122">
        <f>Approved!V19</f>
        <v>0</v>
      </c>
      <c r="H18" s="122">
        <f>Approved!W19</f>
        <v>0</v>
      </c>
      <c r="I18" s="62"/>
      <c r="J18" s="114">
        <f>Approved!Y19+91</f>
        <v>91</v>
      </c>
      <c r="K18" s="115"/>
      <c r="L18" s="116">
        <f>Approved!O19/4</f>
        <v>0</v>
      </c>
      <c r="M18" s="112"/>
      <c r="N18" s="112"/>
      <c r="O18" s="117"/>
      <c r="P18" s="114"/>
      <c r="Q18" s="114"/>
      <c r="R18" s="114"/>
      <c r="S18" s="98"/>
    </row>
    <row r="19" spans="1:19" ht="14.25" customHeight="1" x14ac:dyDescent="0.35">
      <c r="A19" s="18">
        <f>Approved!A20</f>
        <v>0</v>
      </c>
      <c r="B19" s="18">
        <f>Approved!B20</f>
        <v>0</v>
      </c>
      <c r="C19" s="31">
        <f>Approved!C20</f>
        <v>0</v>
      </c>
      <c r="D19" s="31">
        <f>Approved!D20</f>
        <v>0</v>
      </c>
      <c r="E19" s="31">
        <f>Approved!H20</f>
        <v>0</v>
      </c>
      <c r="F19" s="32">
        <f>Approved!I20</f>
        <v>0</v>
      </c>
      <c r="G19" s="122">
        <f>Approved!V20</f>
        <v>0</v>
      </c>
      <c r="H19" s="122">
        <f>Approved!W20</f>
        <v>0</v>
      </c>
      <c r="I19" s="62"/>
      <c r="J19" s="114">
        <f>Approved!Y20+91</f>
        <v>91</v>
      </c>
      <c r="K19" s="115"/>
      <c r="L19" s="116">
        <f>Approved!O20/4</f>
        <v>0</v>
      </c>
      <c r="M19" s="112"/>
      <c r="N19" s="112"/>
      <c r="O19" s="117"/>
      <c r="P19" s="114"/>
      <c r="Q19" s="114"/>
      <c r="R19" s="114"/>
      <c r="S19" s="98"/>
    </row>
    <row r="20" spans="1:19" ht="14.25" customHeight="1" x14ac:dyDescent="0.35">
      <c r="A20" s="18">
        <f>Approved!A21</f>
        <v>0</v>
      </c>
      <c r="B20" s="18">
        <f>Approved!B21</f>
        <v>0</v>
      </c>
      <c r="C20" s="31">
        <f>Approved!C21</f>
        <v>0</v>
      </c>
      <c r="D20" s="31">
        <f>Approved!D21</f>
        <v>0</v>
      </c>
      <c r="E20" s="31">
        <f>Approved!H21</f>
        <v>0</v>
      </c>
      <c r="F20" s="32">
        <f>Approved!I21</f>
        <v>0</v>
      </c>
      <c r="G20" s="122">
        <f>Approved!V21</f>
        <v>0</v>
      </c>
      <c r="H20" s="122">
        <f>Approved!W21</f>
        <v>0</v>
      </c>
      <c r="I20" s="62"/>
      <c r="J20" s="114">
        <f>Approved!Y21+91</f>
        <v>91</v>
      </c>
      <c r="K20" s="115"/>
      <c r="L20" s="116">
        <f>Approved!O21/4</f>
        <v>0</v>
      </c>
      <c r="M20" s="112"/>
      <c r="N20" s="112"/>
      <c r="O20" s="117"/>
      <c r="P20" s="114"/>
      <c r="Q20" s="114"/>
      <c r="R20" s="114"/>
      <c r="S20" s="98"/>
    </row>
    <row r="21" spans="1:19" ht="14.25" customHeight="1" x14ac:dyDescent="0.35">
      <c r="A21" s="18">
        <f>Approved!A22</f>
        <v>0</v>
      </c>
      <c r="B21" s="18">
        <f>Approved!B22</f>
        <v>0</v>
      </c>
      <c r="C21" s="31">
        <f>Approved!C22</f>
        <v>0</v>
      </c>
      <c r="D21" s="31">
        <f>Approved!D22</f>
        <v>0</v>
      </c>
      <c r="E21" s="31">
        <f>Approved!H22</f>
        <v>0</v>
      </c>
      <c r="F21" s="32">
        <f>Approved!I22</f>
        <v>0</v>
      </c>
      <c r="G21" s="122">
        <f>Approved!V22</f>
        <v>0</v>
      </c>
      <c r="H21" s="122">
        <f>Approved!W22</f>
        <v>0</v>
      </c>
      <c r="I21" s="62"/>
      <c r="J21" s="114">
        <f>Approved!Y22+91</f>
        <v>91</v>
      </c>
      <c r="K21" s="115"/>
      <c r="L21" s="116">
        <f>Approved!O22/4</f>
        <v>0</v>
      </c>
      <c r="M21" s="112"/>
      <c r="N21" s="112"/>
      <c r="O21" s="117"/>
      <c r="P21" s="114"/>
      <c r="Q21" s="114"/>
      <c r="R21" s="114"/>
      <c r="S21" s="98"/>
    </row>
    <row r="22" spans="1:19" ht="14.25" customHeight="1" x14ac:dyDescent="0.35">
      <c r="A22" s="18">
        <f>Approved!A23</f>
        <v>0</v>
      </c>
      <c r="B22" s="18">
        <f>Approved!B23</f>
        <v>0</v>
      </c>
      <c r="C22" s="31">
        <f>Approved!C23</f>
        <v>0</v>
      </c>
      <c r="D22" s="31">
        <f>Approved!D23</f>
        <v>0</v>
      </c>
      <c r="E22" s="31">
        <f>Approved!H23</f>
        <v>0</v>
      </c>
      <c r="F22" s="32">
        <f>Approved!I23</f>
        <v>0</v>
      </c>
      <c r="G22" s="122">
        <f>Approved!V23</f>
        <v>0</v>
      </c>
      <c r="H22" s="122">
        <f>Approved!W23</f>
        <v>0</v>
      </c>
      <c r="I22" s="62"/>
      <c r="J22" s="114">
        <f>Approved!Y23+91</f>
        <v>91</v>
      </c>
      <c r="K22" s="115"/>
      <c r="L22" s="116">
        <f>Approved!O23/4</f>
        <v>0</v>
      </c>
      <c r="M22" s="112"/>
      <c r="N22" s="112"/>
      <c r="O22" s="117"/>
      <c r="P22" s="114"/>
      <c r="Q22" s="114"/>
      <c r="R22" s="114"/>
      <c r="S22" s="98"/>
    </row>
    <row r="23" spans="1:19" ht="14.25" customHeight="1" x14ac:dyDescent="0.35">
      <c r="A23" s="18">
        <f>Approved!A24</f>
        <v>0</v>
      </c>
      <c r="B23" s="18">
        <f>Approved!B24</f>
        <v>0</v>
      </c>
      <c r="C23" s="31">
        <f>Approved!C24</f>
        <v>0</v>
      </c>
      <c r="D23" s="31">
        <f>Approved!D24</f>
        <v>0</v>
      </c>
      <c r="E23" s="31">
        <f>Approved!H24</f>
        <v>0</v>
      </c>
      <c r="F23" s="32">
        <f>Approved!I24</f>
        <v>0</v>
      </c>
      <c r="G23" s="122">
        <f>Approved!V24</f>
        <v>0</v>
      </c>
      <c r="H23" s="122">
        <f>Approved!W24</f>
        <v>0</v>
      </c>
      <c r="I23" s="62"/>
      <c r="J23" s="114">
        <f>Approved!Y24+91</f>
        <v>91</v>
      </c>
      <c r="K23" s="115"/>
      <c r="L23" s="116">
        <f>Approved!O24/4</f>
        <v>0</v>
      </c>
      <c r="M23" s="112"/>
      <c r="N23" s="112"/>
      <c r="O23" s="117"/>
      <c r="P23" s="114"/>
      <c r="Q23" s="114"/>
      <c r="R23" s="114"/>
      <c r="S23" s="98"/>
    </row>
    <row r="24" spans="1:19" ht="14.25" customHeight="1" x14ac:dyDescent="0.35">
      <c r="A24" s="18">
        <f>Approved!A25</f>
        <v>0</v>
      </c>
      <c r="B24" s="18">
        <f>Approved!B25</f>
        <v>0</v>
      </c>
      <c r="C24" s="31">
        <f>Approved!C25</f>
        <v>0</v>
      </c>
      <c r="D24" s="31">
        <f>Approved!D25</f>
        <v>0</v>
      </c>
      <c r="E24" s="31">
        <f>Approved!H25</f>
        <v>0</v>
      </c>
      <c r="F24" s="32">
        <f>Approved!I25</f>
        <v>0</v>
      </c>
      <c r="G24" s="122">
        <f>Approved!V25</f>
        <v>0</v>
      </c>
      <c r="H24" s="122">
        <f>Approved!W25</f>
        <v>0</v>
      </c>
      <c r="I24" s="62"/>
      <c r="J24" s="114">
        <f>Approved!Y25+91</f>
        <v>91</v>
      </c>
      <c r="K24" s="115"/>
      <c r="L24" s="116">
        <f>Approved!O25/4</f>
        <v>0</v>
      </c>
      <c r="M24" s="112"/>
      <c r="N24" s="112"/>
      <c r="O24" s="117"/>
      <c r="P24" s="114"/>
      <c r="Q24" s="114"/>
      <c r="R24" s="114"/>
      <c r="S24" s="98"/>
    </row>
    <row r="25" spans="1:19" ht="14.25" customHeight="1" x14ac:dyDescent="0.35">
      <c r="A25" s="18">
        <f>Approved!A26</f>
        <v>0</v>
      </c>
      <c r="B25" s="18">
        <f>Approved!B26</f>
        <v>0</v>
      </c>
      <c r="C25" s="31">
        <f>Approved!C26</f>
        <v>0</v>
      </c>
      <c r="D25" s="31">
        <f>Approved!D26</f>
        <v>0</v>
      </c>
      <c r="E25" s="31">
        <f>Approved!H26</f>
        <v>0</v>
      </c>
      <c r="F25" s="32">
        <f>Approved!I26</f>
        <v>0</v>
      </c>
      <c r="G25" s="122">
        <f>Approved!V26</f>
        <v>0</v>
      </c>
      <c r="H25" s="122">
        <f>Approved!W26</f>
        <v>0</v>
      </c>
      <c r="I25" s="62"/>
      <c r="J25" s="114">
        <f>Approved!Y26+91</f>
        <v>91</v>
      </c>
      <c r="K25" s="115"/>
      <c r="L25" s="116">
        <f>Approved!O26/4</f>
        <v>0</v>
      </c>
      <c r="M25" s="112"/>
      <c r="N25" s="112"/>
      <c r="O25" s="117"/>
      <c r="P25" s="114"/>
      <c r="Q25" s="114"/>
      <c r="R25" s="114"/>
      <c r="S25" s="98"/>
    </row>
    <row r="26" spans="1:19" ht="14.25" customHeight="1" x14ac:dyDescent="0.35">
      <c r="A26" s="18">
        <f>Approved!A27</f>
        <v>0</v>
      </c>
      <c r="B26" s="18">
        <f>Approved!B27</f>
        <v>0</v>
      </c>
      <c r="C26" s="31">
        <f>Approved!C27</f>
        <v>0</v>
      </c>
      <c r="D26" s="31">
        <f>Approved!D27</f>
        <v>0</v>
      </c>
      <c r="E26" s="31">
        <f>Approved!H27</f>
        <v>0</v>
      </c>
      <c r="F26" s="32">
        <f>Approved!I27</f>
        <v>0</v>
      </c>
      <c r="G26" s="122">
        <f>Approved!V27</f>
        <v>0</v>
      </c>
      <c r="H26" s="122">
        <f>Approved!W27</f>
        <v>0</v>
      </c>
      <c r="I26" s="62"/>
      <c r="J26" s="114">
        <f>Approved!Y27+91</f>
        <v>91</v>
      </c>
      <c r="K26" s="115"/>
      <c r="L26" s="116">
        <f>Approved!O27/4</f>
        <v>0</v>
      </c>
      <c r="M26" s="112"/>
      <c r="N26" s="112"/>
      <c r="O26" s="117"/>
      <c r="P26" s="114"/>
      <c r="Q26" s="114"/>
      <c r="R26" s="114"/>
      <c r="S26" s="98"/>
    </row>
    <row r="27" spans="1:19" ht="14.25" customHeight="1" x14ac:dyDescent="0.35">
      <c r="A27" s="18">
        <f>Approved!A28</f>
        <v>0</v>
      </c>
      <c r="B27" s="18">
        <f>Approved!B28</f>
        <v>0</v>
      </c>
      <c r="C27" s="31">
        <f>Approved!C28</f>
        <v>0</v>
      </c>
      <c r="D27" s="31">
        <f>Approved!D28</f>
        <v>0</v>
      </c>
      <c r="E27" s="31">
        <f>Approved!H28</f>
        <v>0</v>
      </c>
      <c r="F27" s="32">
        <f>Approved!I28</f>
        <v>0</v>
      </c>
      <c r="G27" s="122">
        <f>Approved!V28</f>
        <v>0</v>
      </c>
      <c r="H27" s="122">
        <f>Approved!W28</f>
        <v>0</v>
      </c>
      <c r="I27" s="62"/>
      <c r="J27" s="114">
        <f>Approved!Y28+91</f>
        <v>91</v>
      </c>
      <c r="K27" s="115"/>
      <c r="L27" s="116">
        <f>Approved!O28/4</f>
        <v>0</v>
      </c>
      <c r="M27" s="112"/>
      <c r="N27" s="112"/>
      <c r="O27" s="117"/>
      <c r="P27" s="114"/>
      <c r="Q27" s="114"/>
      <c r="R27" s="114"/>
      <c r="S27" s="98"/>
    </row>
    <row r="28" spans="1:19" ht="14.25" customHeight="1" x14ac:dyDescent="0.35">
      <c r="A28" s="18">
        <f>Approved!A29</f>
        <v>0</v>
      </c>
      <c r="B28" s="18">
        <f>Approved!B29</f>
        <v>0</v>
      </c>
      <c r="C28" s="31">
        <f>Approved!C29</f>
        <v>0</v>
      </c>
      <c r="D28" s="31">
        <f>Approved!D29</f>
        <v>0</v>
      </c>
      <c r="E28" s="31">
        <f>Approved!H29</f>
        <v>0</v>
      </c>
      <c r="F28" s="32">
        <f>Approved!I29</f>
        <v>0</v>
      </c>
      <c r="G28" s="122">
        <f>Approved!V29</f>
        <v>0</v>
      </c>
      <c r="H28" s="122">
        <f>Approved!W29</f>
        <v>0</v>
      </c>
      <c r="I28" s="62"/>
      <c r="J28" s="114">
        <f>Approved!Y29+91</f>
        <v>91</v>
      </c>
      <c r="K28" s="115"/>
      <c r="L28" s="116">
        <f>Approved!O29/4</f>
        <v>0</v>
      </c>
      <c r="M28" s="112"/>
      <c r="N28" s="112"/>
      <c r="O28" s="117"/>
      <c r="P28" s="114"/>
      <c r="Q28" s="114"/>
      <c r="R28" s="114"/>
      <c r="S28" s="98"/>
    </row>
    <row r="29" spans="1:19" ht="14.25" customHeight="1" x14ac:dyDescent="0.35">
      <c r="A29" s="18">
        <f>Approved!A30</f>
        <v>0</v>
      </c>
      <c r="B29" s="18">
        <f>Approved!B30</f>
        <v>0</v>
      </c>
      <c r="C29" s="31">
        <f>Approved!C30</f>
        <v>0</v>
      </c>
      <c r="D29" s="31">
        <f>Approved!D30</f>
        <v>0</v>
      </c>
      <c r="E29" s="31">
        <f>Approved!H30</f>
        <v>0</v>
      </c>
      <c r="F29" s="32">
        <f>Approved!I30</f>
        <v>0</v>
      </c>
      <c r="G29" s="122">
        <f>Approved!V30</f>
        <v>0</v>
      </c>
      <c r="H29" s="122">
        <f>Approved!W30</f>
        <v>0</v>
      </c>
      <c r="I29" s="62"/>
      <c r="J29" s="114">
        <f>Approved!Y30+91</f>
        <v>91</v>
      </c>
      <c r="K29" s="115"/>
      <c r="L29" s="116">
        <f>Approved!O30/4</f>
        <v>0</v>
      </c>
      <c r="M29" s="112"/>
      <c r="N29" s="112"/>
      <c r="O29" s="117"/>
      <c r="P29" s="114"/>
      <c r="Q29" s="114"/>
      <c r="R29" s="114"/>
      <c r="S29" s="98"/>
    </row>
    <row r="30" spans="1:19" ht="14.25" customHeight="1" x14ac:dyDescent="0.35">
      <c r="A30" s="18">
        <f>Approved!A31</f>
        <v>0</v>
      </c>
      <c r="B30" s="18">
        <f>Approved!B31</f>
        <v>0</v>
      </c>
      <c r="C30" s="31">
        <f>Approved!C31</f>
        <v>0</v>
      </c>
      <c r="D30" s="31">
        <f>Approved!D31</f>
        <v>0</v>
      </c>
      <c r="E30" s="31">
        <f>Approved!H31</f>
        <v>0</v>
      </c>
      <c r="F30" s="32">
        <f>Approved!I31</f>
        <v>0</v>
      </c>
      <c r="G30" s="122">
        <f>Approved!V31</f>
        <v>0</v>
      </c>
      <c r="H30" s="122">
        <f>Approved!W31</f>
        <v>0</v>
      </c>
      <c r="I30" s="62"/>
      <c r="J30" s="114">
        <f>Approved!Y31+91</f>
        <v>91</v>
      </c>
      <c r="K30" s="115"/>
      <c r="L30" s="116">
        <f>Approved!O31/4</f>
        <v>0</v>
      </c>
      <c r="M30" s="112"/>
      <c r="N30" s="112"/>
      <c r="O30" s="117"/>
      <c r="P30" s="114"/>
      <c r="Q30" s="114"/>
      <c r="R30" s="114"/>
      <c r="S30" s="98"/>
    </row>
    <row r="31" spans="1:19" ht="14.25" customHeight="1" x14ac:dyDescent="0.35">
      <c r="A31" s="18">
        <f>Approved!A32</f>
        <v>0</v>
      </c>
      <c r="B31" s="18">
        <f>Approved!B32</f>
        <v>0</v>
      </c>
      <c r="C31" s="31">
        <f>Approved!C32</f>
        <v>0</v>
      </c>
      <c r="D31" s="31">
        <f>Approved!D32</f>
        <v>0</v>
      </c>
      <c r="E31" s="31">
        <f>Approved!H32</f>
        <v>0</v>
      </c>
      <c r="F31" s="32">
        <f>Approved!I32</f>
        <v>0</v>
      </c>
      <c r="G31" s="122">
        <f>Approved!V32</f>
        <v>0</v>
      </c>
      <c r="H31" s="122">
        <f>Approved!W32</f>
        <v>0</v>
      </c>
      <c r="I31" s="62"/>
      <c r="J31" s="114">
        <f>Approved!Y32+91</f>
        <v>91</v>
      </c>
      <c r="K31" s="115"/>
      <c r="L31" s="116">
        <f>Approved!O32/4</f>
        <v>0</v>
      </c>
      <c r="M31" s="112"/>
      <c r="N31" s="112"/>
      <c r="O31" s="117"/>
      <c r="P31" s="114"/>
      <c r="Q31" s="114"/>
      <c r="R31" s="114"/>
      <c r="S31" s="98"/>
    </row>
    <row r="32" spans="1:19" ht="14.25" customHeight="1" x14ac:dyDescent="0.35">
      <c r="A32" s="18">
        <f>Approved!A33</f>
        <v>0</v>
      </c>
      <c r="B32" s="18">
        <f>Approved!B33</f>
        <v>0</v>
      </c>
      <c r="C32" s="31">
        <f>Approved!C33</f>
        <v>0</v>
      </c>
      <c r="D32" s="31">
        <f>Approved!D33</f>
        <v>0</v>
      </c>
      <c r="E32" s="31">
        <f>Approved!H33</f>
        <v>0</v>
      </c>
      <c r="F32" s="32">
        <f>Approved!I33</f>
        <v>0</v>
      </c>
      <c r="G32" s="122">
        <f>Approved!V33</f>
        <v>0</v>
      </c>
      <c r="H32" s="122">
        <f>Approved!W33</f>
        <v>0</v>
      </c>
      <c r="I32" s="62"/>
      <c r="J32" s="114">
        <f>Approved!Y33+91</f>
        <v>91</v>
      </c>
      <c r="K32" s="115"/>
      <c r="L32" s="116">
        <f>Approved!O33/4</f>
        <v>0</v>
      </c>
      <c r="M32" s="112"/>
      <c r="N32" s="112"/>
      <c r="O32" s="117"/>
      <c r="P32" s="114"/>
      <c r="Q32" s="114"/>
      <c r="R32" s="114"/>
      <c r="S32" s="98"/>
    </row>
    <row r="33" spans="1:19" ht="14.25" customHeight="1" x14ac:dyDescent="0.35">
      <c r="A33" s="18">
        <f>Approved!A34</f>
        <v>0</v>
      </c>
      <c r="B33" s="18">
        <f>Approved!B34</f>
        <v>0</v>
      </c>
      <c r="C33" s="31">
        <f>Approved!C34</f>
        <v>0</v>
      </c>
      <c r="D33" s="31">
        <f>Approved!D34</f>
        <v>0</v>
      </c>
      <c r="E33" s="31">
        <f>Approved!H34</f>
        <v>0</v>
      </c>
      <c r="F33" s="32">
        <f>Approved!I34</f>
        <v>0</v>
      </c>
      <c r="G33" s="122">
        <f>Approved!V34</f>
        <v>0</v>
      </c>
      <c r="H33" s="122">
        <f>Approved!W34</f>
        <v>0</v>
      </c>
      <c r="I33" s="62"/>
      <c r="J33" s="114">
        <f>Approved!Y34+91</f>
        <v>91</v>
      </c>
      <c r="K33" s="115"/>
      <c r="L33" s="116">
        <f>Approved!O34/4</f>
        <v>0</v>
      </c>
      <c r="M33" s="112"/>
      <c r="N33" s="112"/>
      <c r="O33" s="117"/>
      <c r="P33" s="114"/>
      <c r="Q33" s="114"/>
      <c r="R33" s="114"/>
      <c r="S33" s="98"/>
    </row>
    <row r="34" spans="1:19" ht="14.25" customHeight="1" x14ac:dyDescent="0.35">
      <c r="A34" s="18">
        <f>Approved!A35</f>
        <v>0</v>
      </c>
      <c r="B34" s="18">
        <f>Approved!B35</f>
        <v>0</v>
      </c>
      <c r="C34" s="31">
        <f>Approved!C35</f>
        <v>0</v>
      </c>
      <c r="D34" s="31">
        <f>Approved!D35</f>
        <v>0</v>
      </c>
      <c r="E34" s="31">
        <f>Approved!H35</f>
        <v>0</v>
      </c>
      <c r="F34" s="32">
        <f>Approved!I35</f>
        <v>0</v>
      </c>
      <c r="G34" s="122">
        <f>Approved!V35</f>
        <v>0</v>
      </c>
      <c r="H34" s="122">
        <f>Approved!W35</f>
        <v>0</v>
      </c>
      <c r="I34" s="62"/>
      <c r="J34" s="114">
        <f>Approved!Y35+91</f>
        <v>91</v>
      </c>
      <c r="K34" s="115"/>
      <c r="L34" s="116">
        <f>Approved!O35/4</f>
        <v>0</v>
      </c>
      <c r="M34" s="112"/>
      <c r="N34" s="112"/>
      <c r="O34" s="117"/>
      <c r="P34" s="114"/>
      <c r="Q34" s="114"/>
      <c r="R34" s="114"/>
      <c r="S34" s="98"/>
    </row>
    <row r="35" spans="1:19" ht="14.25" customHeight="1" x14ac:dyDescent="0.35">
      <c r="A35" s="18">
        <f>Approved!A36</f>
        <v>0</v>
      </c>
      <c r="B35" s="18">
        <f>Approved!B36</f>
        <v>0</v>
      </c>
      <c r="C35" s="31">
        <f>Approved!C36</f>
        <v>0</v>
      </c>
      <c r="D35" s="31">
        <f>Approved!D36</f>
        <v>0</v>
      </c>
      <c r="E35" s="31">
        <f>Approved!H36</f>
        <v>0</v>
      </c>
      <c r="F35" s="32">
        <f>Approved!I36</f>
        <v>0</v>
      </c>
      <c r="G35" s="122">
        <f>Approved!V36</f>
        <v>0</v>
      </c>
      <c r="H35" s="122">
        <f>Approved!W36</f>
        <v>0</v>
      </c>
      <c r="I35" s="62"/>
      <c r="J35" s="114">
        <f>Approved!Y36+91</f>
        <v>91</v>
      </c>
      <c r="K35" s="115"/>
      <c r="L35" s="116">
        <f>Approved!O36/4</f>
        <v>0</v>
      </c>
      <c r="M35" s="112"/>
      <c r="N35" s="112"/>
      <c r="O35" s="117"/>
      <c r="P35" s="114"/>
      <c r="Q35" s="114"/>
      <c r="R35" s="114"/>
      <c r="S35" s="98"/>
    </row>
    <row r="36" spans="1:19" ht="14.25" customHeight="1" x14ac:dyDescent="0.35">
      <c r="A36" s="18">
        <f>Approved!A37</f>
        <v>0</v>
      </c>
      <c r="B36" s="18">
        <f>Approved!B37</f>
        <v>0</v>
      </c>
      <c r="C36" s="31">
        <f>Approved!C37</f>
        <v>0</v>
      </c>
      <c r="D36" s="31">
        <f>Approved!D37</f>
        <v>0</v>
      </c>
      <c r="E36" s="31">
        <f>Approved!H37</f>
        <v>0</v>
      </c>
      <c r="F36" s="32">
        <f>Approved!I37</f>
        <v>0</v>
      </c>
      <c r="G36" s="122">
        <f>Approved!V37</f>
        <v>0</v>
      </c>
      <c r="H36" s="122">
        <f>Approved!W37</f>
        <v>0</v>
      </c>
      <c r="I36" s="62"/>
      <c r="J36" s="114">
        <f>Approved!Y37+91</f>
        <v>91</v>
      </c>
      <c r="K36" s="115"/>
      <c r="L36" s="116">
        <f>Approved!O37/4</f>
        <v>0</v>
      </c>
      <c r="M36" s="112"/>
      <c r="N36" s="112"/>
      <c r="O36" s="117"/>
      <c r="P36" s="114"/>
      <c r="Q36" s="114"/>
      <c r="R36" s="114"/>
      <c r="S36" s="98"/>
    </row>
    <row r="37" spans="1:19" ht="14.25" customHeight="1" x14ac:dyDescent="0.35">
      <c r="A37" s="18">
        <f>Approved!A38</f>
        <v>0</v>
      </c>
      <c r="B37" s="18">
        <f>Approved!B38</f>
        <v>0</v>
      </c>
      <c r="C37" s="31">
        <f>Approved!C38</f>
        <v>0</v>
      </c>
      <c r="D37" s="31">
        <f>Approved!D38</f>
        <v>0</v>
      </c>
      <c r="E37" s="31">
        <f>Approved!H38</f>
        <v>0</v>
      </c>
      <c r="F37" s="32">
        <f>Approved!I38</f>
        <v>0</v>
      </c>
      <c r="G37" s="122">
        <f>Approved!V38</f>
        <v>0</v>
      </c>
      <c r="H37" s="122">
        <f>Approved!W38</f>
        <v>0</v>
      </c>
      <c r="I37" s="62"/>
      <c r="J37" s="114">
        <f>Approved!Y38+91</f>
        <v>91</v>
      </c>
      <c r="K37" s="115"/>
      <c r="L37" s="116">
        <f>Approved!O38/4</f>
        <v>0</v>
      </c>
      <c r="M37" s="112"/>
      <c r="N37" s="112"/>
      <c r="O37" s="117"/>
      <c r="P37" s="114"/>
      <c r="Q37" s="114"/>
      <c r="R37" s="114"/>
      <c r="S37" s="98"/>
    </row>
    <row r="38" spans="1:19" ht="14.25" customHeight="1" x14ac:dyDescent="0.35">
      <c r="A38" s="18">
        <f>Approved!A39</f>
        <v>0</v>
      </c>
      <c r="B38" s="18">
        <f>Approved!B39</f>
        <v>0</v>
      </c>
      <c r="C38" s="31">
        <f>Approved!C39</f>
        <v>0</v>
      </c>
      <c r="D38" s="31">
        <f>Approved!D39</f>
        <v>0</v>
      </c>
      <c r="E38" s="31">
        <f>Approved!H39</f>
        <v>0</v>
      </c>
      <c r="F38" s="32">
        <f>Approved!I39</f>
        <v>0</v>
      </c>
      <c r="G38" s="122">
        <f>Approved!V39</f>
        <v>0</v>
      </c>
      <c r="H38" s="122">
        <f>Approved!W39</f>
        <v>0</v>
      </c>
      <c r="I38" s="62"/>
      <c r="J38" s="114">
        <f>Approved!Y39+91</f>
        <v>91</v>
      </c>
      <c r="K38" s="115"/>
      <c r="L38" s="116">
        <f>Approved!O39/4</f>
        <v>0</v>
      </c>
      <c r="M38" s="112"/>
      <c r="N38" s="112"/>
      <c r="O38" s="117"/>
      <c r="P38" s="114"/>
      <c r="Q38" s="114"/>
      <c r="R38" s="114"/>
      <c r="S38" s="98"/>
    </row>
    <row r="39" spans="1:19" ht="14.25" customHeight="1" x14ac:dyDescent="0.35">
      <c r="A39" s="18">
        <f>Approved!A40</f>
        <v>0</v>
      </c>
      <c r="B39" s="18">
        <f>Approved!B40</f>
        <v>0</v>
      </c>
      <c r="C39" s="31">
        <f>Approved!C40</f>
        <v>0</v>
      </c>
      <c r="D39" s="31">
        <f>Approved!D40</f>
        <v>0</v>
      </c>
      <c r="E39" s="31">
        <f>Approved!H40</f>
        <v>0</v>
      </c>
      <c r="F39" s="32">
        <f>Approved!I40</f>
        <v>0</v>
      </c>
      <c r="G39" s="122">
        <f>Approved!V40</f>
        <v>0</v>
      </c>
      <c r="H39" s="122">
        <f>Approved!W40</f>
        <v>0</v>
      </c>
      <c r="I39" s="62"/>
      <c r="J39" s="114">
        <f>Approved!Y40+91</f>
        <v>91</v>
      </c>
      <c r="K39" s="115"/>
      <c r="L39" s="116">
        <f>Approved!O40/4</f>
        <v>0</v>
      </c>
      <c r="M39" s="112"/>
      <c r="N39" s="112"/>
      <c r="O39" s="117"/>
      <c r="P39" s="114"/>
      <c r="Q39" s="114"/>
      <c r="R39" s="114"/>
      <c r="S39" s="98"/>
    </row>
    <row r="40" spans="1:19" ht="14.25" customHeight="1" x14ac:dyDescent="0.35">
      <c r="A40" s="18">
        <f>Approved!A41</f>
        <v>0</v>
      </c>
      <c r="B40" s="18">
        <f>Approved!B41</f>
        <v>0</v>
      </c>
      <c r="C40" s="31">
        <f>Approved!C41</f>
        <v>0</v>
      </c>
      <c r="D40" s="31">
        <f>Approved!D41</f>
        <v>0</v>
      </c>
      <c r="E40" s="31">
        <f>Approved!H41</f>
        <v>0</v>
      </c>
      <c r="F40" s="32">
        <f>Approved!I41</f>
        <v>0</v>
      </c>
      <c r="G40" s="122">
        <f>Approved!V41</f>
        <v>0</v>
      </c>
      <c r="H40" s="122">
        <f>Approved!W41</f>
        <v>0</v>
      </c>
      <c r="I40" s="62"/>
      <c r="J40" s="114">
        <f>Approved!Y41+91</f>
        <v>91</v>
      </c>
      <c r="K40" s="115"/>
      <c r="L40" s="116">
        <f>Approved!O41/4</f>
        <v>0</v>
      </c>
      <c r="M40" s="112"/>
      <c r="N40" s="112"/>
      <c r="O40" s="117"/>
      <c r="P40" s="114"/>
      <c r="Q40" s="114"/>
      <c r="R40" s="114"/>
      <c r="S40" s="98"/>
    </row>
    <row r="41" spans="1:19" ht="14.25" customHeight="1" x14ac:dyDescent="0.35">
      <c r="A41" s="18">
        <f>Approved!A42</f>
        <v>0</v>
      </c>
      <c r="B41" s="18">
        <f>Approved!B42</f>
        <v>0</v>
      </c>
      <c r="C41" s="31">
        <f>Approved!C42</f>
        <v>0</v>
      </c>
      <c r="D41" s="31">
        <f>Approved!D42</f>
        <v>0</v>
      </c>
      <c r="E41" s="31">
        <f>Approved!H42</f>
        <v>0</v>
      </c>
      <c r="F41" s="32">
        <f>Approved!I42</f>
        <v>0</v>
      </c>
      <c r="G41" s="122">
        <f>Approved!V42</f>
        <v>0</v>
      </c>
      <c r="H41" s="122">
        <f>Approved!W42</f>
        <v>0</v>
      </c>
      <c r="I41" s="62"/>
      <c r="J41" s="114">
        <f>Approved!Y42+91</f>
        <v>91</v>
      </c>
      <c r="K41" s="115"/>
      <c r="L41" s="116">
        <f>Approved!O42/4</f>
        <v>0</v>
      </c>
      <c r="M41" s="112"/>
      <c r="N41" s="112"/>
      <c r="O41" s="117"/>
      <c r="P41" s="114"/>
      <c r="Q41" s="114"/>
      <c r="R41" s="114"/>
      <c r="S41" s="98"/>
    </row>
    <row r="42" spans="1:19" ht="14.25" customHeight="1" x14ac:dyDescent="0.35">
      <c r="A42" s="18">
        <f>Approved!A43</f>
        <v>0</v>
      </c>
      <c r="B42" s="18">
        <f>Approved!B43</f>
        <v>0</v>
      </c>
      <c r="C42" s="31">
        <f>Approved!C43</f>
        <v>0</v>
      </c>
      <c r="D42" s="31">
        <f>Approved!D43</f>
        <v>0</v>
      </c>
      <c r="E42" s="31">
        <f>Approved!H43</f>
        <v>0</v>
      </c>
      <c r="F42" s="32">
        <f>Approved!I43</f>
        <v>0</v>
      </c>
      <c r="G42" s="122">
        <f>Approved!V43</f>
        <v>0</v>
      </c>
      <c r="H42" s="122">
        <f>Approved!W43</f>
        <v>0</v>
      </c>
      <c r="I42" s="62"/>
      <c r="J42" s="114">
        <f>Approved!Y43+91</f>
        <v>91</v>
      </c>
      <c r="K42" s="115"/>
      <c r="L42" s="116">
        <f>Approved!O43/4</f>
        <v>0</v>
      </c>
      <c r="M42" s="112"/>
      <c r="N42" s="112"/>
      <c r="O42" s="117"/>
      <c r="P42" s="114"/>
      <c r="Q42" s="114"/>
      <c r="R42" s="114"/>
      <c r="S42" s="98"/>
    </row>
    <row r="43" spans="1:19" ht="14.25" customHeight="1" x14ac:dyDescent="0.35">
      <c r="A43" s="18">
        <f>Approved!A44</f>
        <v>0</v>
      </c>
      <c r="B43" s="18">
        <f>Approved!B44</f>
        <v>0</v>
      </c>
      <c r="C43" s="31">
        <f>Approved!C44</f>
        <v>0</v>
      </c>
      <c r="D43" s="31">
        <f>Approved!D44</f>
        <v>0</v>
      </c>
      <c r="E43" s="31">
        <f>Approved!H44</f>
        <v>0</v>
      </c>
      <c r="F43" s="32">
        <f>Approved!I44</f>
        <v>0</v>
      </c>
      <c r="G43" s="122">
        <f>Approved!V44</f>
        <v>0</v>
      </c>
      <c r="H43" s="122">
        <f>Approved!W44</f>
        <v>0</v>
      </c>
      <c r="I43" s="62"/>
      <c r="J43" s="114">
        <f>Approved!Y44+91</f>
        <v>91</v>
      </c>
      <c r="K43" s="115"/>
      <c r="L43" s="116">
        <f>Approved!O44/4</f>
        <v>0</v>
      </c>
      <c r="M43" s="112"/>
      <c r="N43" s="112"/>
      <c r="O43" s="117"/>
      <c r="P43" s="114"/>
      <c r="Q43" s="114"/>
      <c r="R43" s="114"/>
      <c r="S43" s="98"/>
    </row>
    <row r="44" spans="1:19" ht="14.25" customHeight="1" x14ac:dyDescent="0.35">
      <c r="A44" s="18">
        <f>Approved!A45</f>
        <v>0</v>
      </c>
      <c r="B44" s="18">
        <f>Approved!B45</f>
        <v>0</v>
      </c>
      <c r="C44" s="31">
        <f>Approved!C45</f>
        <v>0</v>
      </c>
      <c r="D44" s="31">
        <f>Approved!D45</f>
        <v>0</v>
      </c>
      <c r="E44" s="31">
        <f>Approved!H45</f>
        <v>0</v>
      </c>
      <c r="F44" s="32">
        <f>Approved!I45</f>
        <v>0</v>
      </c>
      <c r="G44" s="122">
        <f>Approved!V45</f>
        <v>0</v>
      </c>
      <c r="H44" s="122">
        <f>Approved!W45</f>
        <v>0</v>
      </c>
      <c r="I44" s="62"/>
      <c r="J44" s="114">
        <f>Approved!Y45+91</f>
        <v>91</v>
      </c>
      <c r="K44" s="115"/>
      <c r="L44" s="116">
        <f>Approved!O45/4</f>
        <v>0</v>
      </c>
      <c r="M44" s="112"/>
      <c r="N44" s="112"/>
      <c r="O44" s="117"/>
      <c r="P44" s="114"/>
      <c r="Q44" s="114"/>
      <c r="R44" s="114"/>
      <c r="S44" s="98"/>
    </row>
    <row r="45" spans="1:19" ht="14.25" customHeight="1" x14ac:dyDescent="0.35">
      <c r="A45" s="18">
        <f>Approved!A46</f>
        <v>0</v>
      </c>
      <c r="B45" s="18">
        <f>Approved!B46</f>
        <v>0</v>
      </c>
      <c r="C45" s="31">
        <f>Approved!C46</f>
        <v>0</v>
      </c>
      <c r="D45" s="31">
        <f>Approved!D46</f>
        <v>0</v>
      </c>
      <c r="E45" s="31">
        <f>Approved!H46</f>
        <v>0</v>
      </c>
      <c r="F45" s="32">
        <f>Approved!I46</f>
        <v>0</v>
      </c>
      <c r="G45" s="122">
        <f>Approved!V46</f>
        <v>0</v>
      </c>
      <c r="H45" s="122">
        <f>Approved!W46</f>
        <v>0</v>
      </c>
      <c r="I45" s="62"/>
      <c r="J45" s="114">
        <f>Approved!Y46+91</f>
        <v>91</v>
      </c>
      <c r="K45" s="115"/>
      <c r="L45" s="116">
        <f>Approved!O46/4</f>
        <v>0</v>
      </c>
      <c r="M45" s="112"/>
      <c r="N45" s="112"/>
      <c r="O45" s="117"/>
      <c r="P45" s="114"/>
      <c r="Q45" s="114"/>
      <c r="R45" s="114"/>
      <c r="S45" s="98"/>
    </row>
    <row r="46" spans="1:19" ht="14.25" customHeight="1" x14ac:dyDescent="0.35">
      <c r="A46" s="18">
        <f>Approved!A47</f>
        <v>0</v>
      </c>
      <c r="B46" s="18">
        <f>Approved!B47</f>
        <v>0</v>
      </c>
      <c r="C46" s="31">
        <f>Approved!C47</f>
        <v>0</v>
      </c>
      <c r="D46" s="31">
        <f>Approved!D47</f>
        <v>0</v>
      </c>
      <c r="E46" s="31">
        <f>Approved!H47</f>
        <v>0</v>
      </c>
      <c r="F46" s="32">
        <f>Approved!I47</f>
        <v>0</v>
      </c>
      <c r="G46" s="122">
        <f>Approved!V47</f>
        <v>0</v>
      </c>
      <c r="H46" s="122">
        <f>Approved!W47</f>
        <v>0</v>
      </c>
      <c r="I46" s="62"/>
      <c r="J46" s="114">
        <f>Approved!Y47+91</f>
        <v>91</v>
      </c>
      <c r="K46" s="115"/>
      <c r="L46" s="116">
        <f>Approved!O47/4</f>
        <v>0</v>
      </c>
      <c r="M46" s="112"/>
      <c r="N46" s="112"/>
      <c r="O46" s="117"/>
      <c r="P46" s="114"/>
      <c r="Q46" s="114"/>
      <c r="R46" s="114"/>
      <c r="S46" s="98"/>
    </row>
    <row r="47" spans="1:19" ht="14.25" customHeight="1" x14ac:dyDescent="0.35">
      <c r="A47" s="18">
        <f>Approved!A48</f>
        <v>0</v>
      </c>
      <c r="B47" s="18">
        <f>Approved!B48</f>
        <v>0</v>
      </c>
      <c r="C47" s="31">
        <f>Approved!C48</f>
        <v>0</v>
      </c>
      <c r="D47" s="31">
        <f>Approved!D48</f>
        <v>0</v>
      </c>
      <c r="E47" s="31">
        <f>Approved!H48</f>
        <v>0</v>
      </c>
      <c r="F47" s="32">
        <f>Approved!I48</f>
        <v>0</v>
      </c>
      <c r="G47" s="122">
        <f>Approved!V48</f>
        <v>0</v>
      </c>
      <c r="H47" s="122">
        <f>Approved!W48</f>
        <v>0</v>
      </c>
      <c r="I47" s="62"/>
      <c r="J47" s="114">
        <f>Approved!Y48+91</f>
        <v>91</v>
      </c>
      <c r="K47" s="115"/>
      <c r="L47" s="116">
        <f>Approved!O48/4</f>
        <v>0</v>
      </c>
      <c r="M47" s="112"/>
      <c r="N47" s="112"/>
      <c r="O47" s="117"/>
      <c r="P47" s="114"/>
      <c r="Q47" s="114"/>
      <c r="R47" s="114"/>
      <c r="S47" s="98"/>
    </row>
    <row r="48" spans="1:19" ht="14.25" customHeight="1" x14ac:dyDescent="0.35">
      <c r="A48" s="18">
        <f>Approved!A49</f>
        <v>0</v>
      </c>
      <c r="B48" s="18">
        <f>Approved!B49</f>
        <v>0</v>
      </c>
      <c r="C48" s="31">
        <f>Approved!C49</f>
        <v>0</v>
      </c>
      <c r="D48" s="31">
        <f>Approved!D49</f>
        <v>0</v>
      </c>
      <c r="E48" s="31">
        <f>Approved!H49</f>
        <v>0</v>
      </c>
      <c r="F48" s="32">
        <f>Approved!I49</f>
        <v>0</v>
      </c>
      <c r="G48" s="122">
        <f>Approved!V49</f>
        <v>0</v>
      </c>
      <c r="H48" s="122">
        <f>Approved!W49</f>
        <v>0</v>
      </c>
      <c r="I48" s="62"/>
      <c r="J48" s="114">
        <f>Approved!Y49+91</f>
        <v>91</v>
      </c>
      <c r="K48" s="115"/>
      <c r="L48" s="116">
        <f>Approved!O49/4</f>
        <v>0</v>
      </c>
      <c r="M48" s="112"/>
      <c r="N48" s="112"/>
      <c r="O48" s="117"/>
      <c r="P48" s="114"/>
      <c r="Q48" s="114"/>
      <c r="R48" s="114"/>
      <c r="S48" s="98"/>
    </row>
    <row r="49" spans="1:19" ht="14.25" customHeight="1" x14ac:dyDescent="0.35">
      <c r="A49" s="18">
        <f>Approved!A50</f>
        <v>0</v>
      </c>
      <c r="B49" s="18">
        <f>Approved!B50</f>
        <v>0</v>
      </c>
      <c r="C49" s="31">
        <f>Approved!C50</f>
        <v>0</v>
      </c>
      <c r="D49" s="31">
        <f>Approved!D50</f>
        <v>0</v>
      </c>
      <c r="E49" s="31">
        <f>Approved!H50</f>
        <v>0</v>
      </c>
      <c r="F49" s="32">
        <f>Approved!I50</f>
        <v>0</v>
      </c>
      <c r="G49" s="122">
        <f>Approved!V50</f>
        <v>0</v>
      </c>
      <c r="H49" s="122">
        <f>Approved!W50</f>
        <v>0</v>
      </c>
      <c r="I49" s="62"/>
      <c r="J49" s="114">
        <f>Approved!Y50+91</f>
        <v>91</v>
      </c>
      <c r="K49" s="115"/>
      <c r="L49" s="116">
        <f>Approved!O50/4</f>
        <v>0</v>
      </c>
      <c r="M49" s="112"/>
      <c r="N49" s="112"/>
      <c r="O49" s="117"/>
      <c r="P49" s="114"/>
      <c r="Q49" s="114"/>
      <c r="R49" s="114"/>
      <c r="S49" s="98"/>
    </row>
    <row r="50" spans="1:19" ht="14.25" customHeight="1" x14ac:dyDescent="0.35">
      <c r="A50" s="18">
        <f>Approved!A51</f>
        <v>0</v>
      </c>
      <c r="B50" s="18">
        <f>Approved!B51</f>
        <v>0</v>
      </c>
      <c r="C50" s="31">
        <f>Approved!C51</f>
        <v>0</v>
      </c>
      <c r="D50" s="31">
        <f>Approved!D51</f>
        <v>0</v>
      </c>
      <c r="E50" s="31">
        <f>Approved!H51</f>
        <v>0</v>
      </c>
      <c r="F50" s="32">
        <f>Approved!I51</f>
        <v>0</v>
      </c>
      <c r="G50" s="122">
        <f>Approved!V51</f>
        <v>0</v>
      </c>
      <c r="H50" s="122">
        <f>Approved!W51</f>
        <v>0</v>
      </c>
      <c r="I50" s="62"/>
      <c r="J50" s="114">
        <f>Approved!Y51+91</f>
        <v>91</v>
      </c>
      <c r="K50" s="115"/>
      <c r="L50" s="116">
        <f>Approved!O51/4</f>
        <v>0</v>
      </c>
      <c r="M50" s="112"/>
      <c r="N50" s="112"/>
      <c r="O50" s="117"/>
      <c r="P50" s="114"/>
      <c r="Q50" s="114"/>
      <c r="R50" s="114"/>
      <c r="S50" s="98"/>
    </row>
    <row r="51" spans="1:19" ht="14.25" customHeight="1" x14ac:dyDescent="0.35">
      <c r="A51" s="18">
        <f>Approved!A52</f>
        <v>0</v>
      </c>
      <c r="B51" s="18">
        <f>Approved!B52</f>
        <v>0</v>
      </c>
      <c r="C51" s="31">
        <f>Approved!C52</f>
        <v>0</v>
      </c>
      <c r="D51" s="31">
        <f>Approved!D52</f>
        <v>0</v>
      </c>
      <c r="E51" s="31">
        <f>Approved!H52</f>
        <v>0</v>
      </c>
      <c r="F51" s="32">
        <f>Approved!I52</f>
        <v>0</v>
      </c>
      <c r="G51" s="122">
        <f>Approved!V52</f>
        <v>0</v>
      </c>
      <c r="H51" s="122">
        <f>Approved!W52</f>
        <v>0</v>
      </c>
      <c r="I51" s="62"/>
      <c r="J51" s="114">
        <f>Approved!Y52+91</f>
        <v>91</v>
      </c>
      <c r="K51" s="115"/>
      <c r="L51" s="116">
        <f>Approved!O52/4</f>
        <v>0</v>
      </c>
      <c r="M51" s="112"/>
      <c r="N51" s="112"/>
      <c r="O51" s="117"/>
      <c r="P51" s="114"/>
      <c r="Q51" s="114"/>
      <c r="R51" s="114"/>
      <c r="S51" s="98"/>
    </row>
    <row r="52" spans="1:19" ht="14.25" customHeight="1" x14ac:dyDescent="0.35">
      <c r="A52" s="18">
        <f>Approved!A53</f>
        <v>0</v>
      </c>
      <c r="B52" s="18">
        <f>Approved!B53</f>
        <v>0</v>
      </c>
      <c r="C52" s="31">
        <f>Approved!C53</f>
        <v>0</v>
      </c>
      <c r="D52" s="31">
        <f>Approved!D53</f>
        <v>0</v>
      </c>
      <c r="E52" s="31">
        <f>Approved!H53</f>
        <v>0</v>
      </c>
      <c r="F52" s="32">
        <f>Approved!I53</f>
        <v>0</v>
      </c>
      <c r="G52" s="122">
        <f>Approved!V53</f>
        <v>0</v>
      </c>
      <c r="H52" s="122">
        <f>Approved!W53</f>
        <v>0</v>
      </c>
      <c r="I52" s="62"/>
      <c r="J52" s="114">
        <f>Approved!Y53+91</f>
        <v>91</v>
      </c>
      <c r="K52" s="115"/>
      <c r="L52" s="116">
        <f>Approved!O53/4</f>
        <v>0</v>
      </c>
      <c r="M52" s="112"/>
      <c r="N52" s="112"/>
      <c r="O52" s="117"/>
      <c r="P52" s="114"/>
      <c r="Q52" s="114"/>
      <c r="R52" s="114"/>
      <c r="S52" s="98"/>
    </row>
    <row r="53" spans="1:19" ht="14.25" customHeight="1" x14ac:dyDescent="0.35">
      <c r="A53" s="18">
        <f>Approved!A54</f>
        <v>0</v>
      </c>
      <c r="B53" s="18">
        <f>Approved!B54</f>
        <v>0</v>
      </c>
      <c r="C53" s="31">
        <f>Approved!C54</f>
        <v>0</v>
      </c>
      <c r="D53" s="31">
        <f>Approved!D54</f>
        <v>0</v>
      </c>
      <c r="E53" s="31">
        <f>Approved!H54</f>
        <v>0</v>
      </c>
      <c r="F53" s="32">
        <f>Approved!I54</f>
        <v>0</v>
      </c>
      <c r="G53" s="122">
        <f>Approved!V54</f>
        <v>0</v>
      </c>
      <c r="H53" s="122">
        <f>Approved!W54</f>
        <v>0</v>
      </c>
      <c r="I53" s="62"/>
      <c r="J53" s="114">
        <f>Approved!Y54+91</f>
        <v>91</v>
      </c>
      <c r="K53" s="115"/>
      <c r="L53" s="116">
        <f>Approved!O54/4</f>
        <v>0</v>
      </c>
      <c r="M53" s="112"/>
      <c r="N53" s="112"/>
      <c r="O53" s="117"/>
      <c r="P53" s="114"/>
      <c r="Q53" s="114"/>
      <c r="R53" s="114"/>
      <c r="S53" s="98"/>
    </row>
    <row r="54" spans="1:19" ht="14.25" customHeight="1" x14ac:dyDescent="0.35">
      <c r="A54" s="18">
        <f>Approved!A55</f>
        <v>0</v>
      </c>
      <c r="B54" s="18">
        <f>Approved!B55</f>
        <v>0</v>
      </c>
      <c r="C54" s="31">
        <f>Approved!C55</f>
        <v>0</v>
      </c>
      <c r="D54" s="31">
        <f>Approved!D55</f>
        <v>0</v>
      </c>
      <c r="E54" s="31">
        <f>Approved!H55</f>
        <v>0</v>
      </c>
      <c r="F54" s="32">
        <f>Approved!I55</f>
        <v>0</v>
      </c>
      <c r="G54" s="122">
        <f>Approved!V55</f>
        <v>0</v>
      </c>
      <c r="H54" s="122">
        <f>Approved!W55</f>
        <v>0</v>
      </c>
      <c r="I54" s="62"/>
      <c r="J54" s="114">
        <f>Approved!Y55+91</f>
        <v>91</v>
      </c>
      <c r="K54" s="115"/>
      <c r="L54" s="116">
        <f>Approved!O55/4</f>
        <v>0</v>
      </c>
      <c r="M54" s="112"/>
      <c r="N54" s="112"/>
      <c r="O54" s="117"/>
      <c r="P54" s="114"/>
      <c r="Q54" s="114"/>
      <c r="R54" s="114"/>
      <c r="S54" s="98"/>
    </row>
    <row r="55" spans="1:19" ht="14.25" customHeight="1" x14ac:dyDescent="0.35">
      <c r="A55" s="18">
        <f>Approved!A56</f>
        <v>0</v>
      </c>
      <c r="B55" s="18">
        <f>Approved!B56</f>
        <v>0</v>
      </c>
      <c r="C55" s="31">
        <f>Approved!C56</f>
        <v>0</v>
      </c>
      <c r="D55" s="31">
        <f>Approved!D56</f>
        <v>0</v>
      </c>
      <c r="E55" s="31">
        <f>Approved!H56</f>
        <v>0</v>
      </c>
      <c r="F55" s="32">
        <f>Approved!I56</f>
        <v>0</v>
      </c>
      <c r="G55" s="122">
        <f>Approved!V56</f>
        <v>0</v>
      </c>
      <c r="H55" s="122">
        <f>Approved!W56</f>
        <v>0</v>
      </c>
      <c r="I55" s="62"/>
      <c r="J55" s="114">
        <f>Approved!Y56+91</f>
        <v>91</v>
      </c>
      <c r="K55" s="115"/>
      <c r="L55" s="116">
        <f>Approved!O56/4</f>
        <v>0</v>
      </c>
      <c r="M55" s="112"/>
      <c r="N55" s="112"/>
      <c r="O55" s="117"/>
      <c r="P55" s="114"/>
      <c r="Q55" s="114"/>
      <c r="R55" s="114"/>
      <c r="S55" s="98"/>
    </row>
    <row r="56" spans="1:19" ht="14.25" customHeight="1" x14ac:dyDescent="0.35">
      <c r="A56" s="18">
        <f>Approved!A57</f>
        <v>0</v>
      </c>
      <c r="B56" s="18">
        <f>Approved!B57</f>
        <v>0</v>
      </c>
      <c r="C56" s="31">
        <f>Approved!C57</f>
        <v>0</v>
      </c>
      <c r="D56" s="31">
        <f>Approved!D57</f>
        <v>0</v>
      </c>
      <c r="E56" s="31">
        <f>Approved!H57</f>
        <v>0</v>
      </c>
      <c r="F56" s="32">
        <f>Approved!I57</f>
        <v>0</v>
      </c>
      <c r="G56" s="122">
        <f>Approved!V57</f>
        <v>0</v>
      </c>
      <c r="H56" s="122">
        <f>Approved!W57</f>
        <v>0</v>
      </c>
      <c r="I56" s="62"/>
      <c r="J56" s="114">
        <f>Approved!Y57+91</f>
        <v>91</v>
      </c>
      <c r="K56" s="115"/>
      <c r="L56" s="116">
        <f>Approved!O57/4</f>
        <v>0</v>
      </c>
      <c r="M56" s="112"/>
      <c r="N56" s="112"/>
      <c r="O56" s="117"/>
      <c r="P56" s="114"/>
      <c r="Q56" s="114"/>
      <c r="R56" s="114"/>
      <c r="S56" s="98"/>
    </row>
    <row r="57" spans="1:19" ht="14.25" customHeight="1" x14ac:dyDescent="0.35">
      <c r="A57" s="18">
        <f>Approved!A58</f>
        <v>0</v>
      </c>
      <c r="B57" s="18">
        <f>Approved!B58</f>
        <v>0</v>
      </c>
      <c r="C57" s="31">
        <f>Approved!C58</f>
        <v>0</v>
      </c>
      <c r="D57" s="31">
        <f>Approved!D58</f>
        <v>0</v>
      </c>
      <c r="E57" s="31">
        <f>Approved!H58</f>
        <v>0</v>
      </c>
      <c r="F57" s="32">
        <f>Approved!I58</f>
        <v>0</v>
      </c>
      <c r="G57" s="122">
        <f>Approved!V58</f>
        <v>0</v>
      </c>
      <c r="H57" s="122">
        <f>Approved!W58</f>
        <v>0</v>
      </c>
      <c r="I57" s="62"/>
      <c r="J57" s="114">
        <f>Approved!Y58+91</f>
        <v>91</v>
      </c>
      <c r="K57" s="115"/>
      <c r="L57" s="116">
        <f>Approved!O58/4</f>
        <v>0</v>
      </c>
      <c r="M57" s="112"/>
      <c r="N57" s="112"/>
      <c r="O57" s="117"/>
      <c r="P57" s="114"/>
      <c r="Q57" s="114"/>
      <c r="R57" s="114"/>
      <c r="S57" s="98"/>
    </row>
    <row r="58" spans="1:19" ht="14.5" x14ac:dyDescent="0.35">
      <c r="A58" s="18">
        <f>Approved!A59</f>
        <v>0</v>
      </c>
      <c r="B58" s="18">
        <f>Approved!B59</f>
        <v>0</v>
      </c>
      <c r="C58" s="31">
        <f>Approved!C59</f>
        <v>0</v>
      </c>
      <c r="D58" s="31">
        <f>Approved!D59</f>
        <v>0</v>
      </c>
      <c r="E58" s="31">
        <f>Approved!H59</f>
        <v>0</v>
      </c>
      <c r="F58" s="32">
        <f>Approved!I59</f>
        <v>0</v>
      </c>
      <c r="G58" s="122">
        <f>Approved!V59</f>
        <v>0</v>
      </c>
      <c r="H58" s="122">
        <f>Approved!W59</f>
        <v>0</v>
      </c>
      <c r="I58" s="62"/>
      <c r="J58" s="114">
        <f>Approved!Y59+91</f>
        <v>91</v>
      </c>
      <c r="K58" s="115"/>
      <c r="L58" s="116">
        <f>Approved!O59/4</f>
        <v>0</v>
      </c>
      <c r="M58" s="112"/>
      <c r="N58" s="112"/>
      <c r="O58" s="117"/>
      <c r="P58" s="114"/>
      <c r="Q58" s="114"/>
      <c r="R58" s="114"/>
      <c r="S58" s="98"/>
    </row>
    <row r="59" spans="1:19" ht="14.5" x14ac:dyDescent="0.35">
      <c r="A59" s="18">
        <f>Approved!A60</f>
        <v>0</v>
      </c>
      <c r="B59" s="18">
        <f>Approved!B60</f>
        <v>0</v>
      </c>
      <c r="C59" s="31">
        <f>Approved!C60</f>
        <v>0</v>
      </c>
      <c r="D59" s="31">
        <f>Approved!D60</f>
        <v>0</v>
      </c>
      <c r="E59" s="31">
        <f>Approved!H60</f>
        <v>0</v>
      </c>
      <c r="F59" s="32">
        <f>Approved!I60</f>
        <v>0</v>
      </c>
      <c r="G59" s="122">
        <f>Approved!V60</f>
        <v>0</v>
      </c>
      <c r="H59" s="122">
        <f>Approved!W60</f>
        <v>0</v>
      </c>
      <c r="I59" s="62"/>
      <c r="J59" s="114">
        <f>Approved!Y60+91</f>
        <v>91</v>
      </c>
      <c r="K59" s="115"/>
      <c r="L59" s="116">
        <f>Approved!O60/4</f>
        <v>0</v>
      </c>
      <c r="M59" s="112"/>
      <c r="N59" s="112"/>
      <c r="O59" s="117"/>
      <c r="P59" s="114"/>
      <c r="Q59" s="114"/>
      <c r="R59" s="114"/>
      <c r="S59" s="98"/>
    </row>
    <row r="60" spans="1:19" ht="14.5" x14ac:dyDescent="0.35">
      <c r="A60" s="18">
        <f>Approved!A61</f>
        <v>0</v>
      </c>
      <c r="B60" s="18">
        <f>Approved!B61</f>
        <v>0</v>
      </c>
      <c r="C60" s="31">
        <f>Approved!C61</f>
        <v>0</v>
      </c>
      <c r="D60" s="31">
        <f>Approved!D61</f>
        <v>0</v>
      </c>
      <c r="E60" s="31">
        <f>Approved!H61</f>
        <v>0</v>
      </c>
      <c r="F60" s="32">
        <f>Approved!I61</f>
        <v>0</v>
      </c>
      <c r="G60" s="122">
        <f>Approved!V61</f>
        <v>0</v>
      </c>
      <c r="H60" s="122">
        <f>Approved!W61</f>
        <v>0</v>
      </c>
      <c r="I60" s="62"/>
      <c r="J60" s="114">
        <f>Approved!Y61+91</f>
        <v>91</v>
      </c>
      <c r="K60" s="115"/>
      <c r="L60" s="116">
        <f>Approved!O61/4</f>
        <v>0</v>
      </c>
      <c r="M60" s="112"/>
      <c r="N60" s="112"/>
      <c r="O60" s="117"/>
      <c r="P60" s="114"/>
      <c r="Q60" s="114"/>
      <c r="R60" s="114"/>
      <c r="S60" s="98"/>
    </row>
    <row r="61" spans="1:19" ht="14.5" x14ac:dyDescent="0.35">
      <c r="A61" s="18">
        <f>Approved!A62</f>
        <v>0</v>
      </c>
      <c r="B61" s="18">
        <f>Approved!B62</f>
        <v>0</v>
      </c>
      <c r="C61" s="31">
        <f>Approved!C62</f>
        <v>0</v>
      </c>
      <c r="D61" s="31">
        <f>Approved!D62</f>
        <v>0</v>
      </c>
      <c r="E61" s="31">
        <f>Approved!H62</f>
        <v>0</v>
      </c>
      <c r="F61" s="32">
        <f>Approved!I62</f>
        <v>0</v>
      </c>
      <c r="G61" s="122">
        <f>Approved!V62</f>
        <v>0</v>
      </c>
      <c r="H61" s="122">
        <f>Approved!W62</f>
        <v>0</v>
      </c>
      <c r="I61" s="62"/>
      <c r="J61" s="114">
        <f>Approved!Y62+91</f>
        <v>91</v>
      </c>
      <c r="K61" s="115"/>
      <c r="L61" s="116">
        <f>Approved!O62/4</f>
        <v>0</v>
      </c>
      <c r="M61" s="112"/>
      <c r="N61" s="112"/>
      <c r="O61" s="117"/>
      <c r="P61" s="114"/>
      <c r="Q61" s="114"/>
      <c r="R61" s="114"/>
      <c r="S61" s="98"/>
    </row>
    <row r="62" spans="1:19" ht="14.5" x14ac:dyDescent="0.35">
      <c r="A62" s="18">
        <f>Approved!A63</f>
        <v>0</v>
      </c>
      <c r="B62" s="18">
        <f>Approved!B63</f>
        <v>0</v>
      </c>
      <c r="C62" s="31">
        <f>Approved!C63</f>
        <v>0</v>
      </c>
      <c r="D62" s="31">
        <f>Approved!D63</f>
        <v>0</v>
      </c>
      <c r="E62" s="31">
        <f>Approved!H63</f>
        <v>0</v>
      </c>
      <c r="F62" s="32">
        <f>Approved!I63</f>
        <v>0</v>
      </c>
      <c r="G62" s="122">
        <f>Approved!V63</f>
        <v>0</v>
      </c>
      <c r="H62" s="122">
        <f>Approved!W63</f>
        <v>0</v>
      </c>
      <c r="I62" s="62"/>
      <c r="J62" s="114">
        <f>Approved!Y63+91</f>
        <v>91</v>
      </c>
      <c r="K62" s="115"/>
      <c r="L62" s="116">
        <f>Approved!O63/4</f>
        <v>0</v>
      </c>
      <c r="M62" s="112"/>
      <c r="N62" s="112"/>
      <c r="O62" s="117"/>
      <c r="P62" s="114"/>
      <c r="Q62" s="114"/>
      <c r="R62" s="114"/>
      <c r="S62" s="98"/>
    </row>
    <row r="63" spans="1:19" ht="14.5" x14ac:dyDescent="0.35">
      <c r="A63" s="18">
        <f>Approved!A64</f>
        <v>0</v>
      </c>
      <c r="B63" s="18">
        <f>Approved!B64</f>
        <v>0</v>
      </c>
      <c r="C63" s="31">
        <f>Approved!C64</f>
        <v>0</v>
      </c>
      <c r="D63" s="31">
        <f>Approved!D64</f>
        <v>0</v>
      </c>
      <c r="E63" s="31">
        <f>Approved!H64</f>
        <v>0</v>
      </c>
      <c r="F63" s="32">
        <f>Approved!I64</f>
        <v>0</v>
      </c>
      <c r="G63" s="122">
        <f>Approved!V64</f>
        <v>0</v>
      </c>
      <c r="H63" s="122">
        <f>Approved!W64</f>
        <v>0</v>
      </c>
      <c r="I63" s="62"/>
      <c r="J63" s="114">
        <f>Approved!Y64+91</f>
        <v>91</v>
      </c>
      <c r="K63" s="115"/>
      <c r="L63" s="116">
        <f>Approved!O64/4</f>
        <v>0</v>
      </c>
      <c r="M63" s="112"/>
      <c r="N63" s="112"/>
      <c r="O63" s="117"/>
      <c r="P63" s="114"/>
      <c r="Q63" s="114"/>
      <c r="R63" s="114"/>
      <c r="S63" s="98"/>
    </row>
    <row r="64" spans="1:19" ht="14.5" x14ac:dyDescent="0.35">
      <c r="A64" s="18">
        <f>Approved!A65</f>
        <v>0</v>
      </c>
      <c r="B64" s="18">
        <f>Approved!B65</f>
        <v>0</v>
      </c>
      <c r="C64" s="31">
        <f>Approved!C65</f>
        <v>0</v>
      </c>
      <c r="D64" s="31">
        <f>Approved!D65</f>
        <v>0</v>
      </c>
      <c r="E64" s="31">
        <f>Approved!H65</f>
        <v>0</v>
      </c>
      <c r="F64" s="32">
        <f>Approved!I65</f>
        <v>0</v>
      </c>
      <c r="G64" s="122">
        <f>Approved!V65</f>
        <v>0</v>
      </c>
      <c r="H64" s="122">
        <f>Approved!W65</f>
        <v>0</v>
      </c>
      <c r="I64" s="62"/>
      <c r="J64" s="114">
        <f>Approved!Y65+91</f>
        <v>91</v>
      </c>
      <c r="K64" s="115"/>
      <c r="L64" s="116">
        <f>Approved!O65/4</f>
        <v>0</v>
      </c>
      <c r="M64" s="112"/>
      <c r="N64" s="112"/>
      <c r="O64" s="117"/>
      <c r="P64" s="114"/>
      <c r="Q64" s="114"/>
      <c r="R64" s="114"/>
      <c r="S64" s="98"/>
    </row>
    <row r="65" spans="1:19" ht="14.5" x14ac:dyDescent="0.35">
      <c r="A65" s="18">
        <f>Approved!A66</f>
        <v>0</v>
      </c>
      <c r="B65" s="18">
        <f>Approved!B66</f>
        <v>0</v>
      </c>
      <c r="C65" s="31">
        <f>Approved!C66</f>
        <v>0</v>
      </c>
      <c r="D65" s="31">
        <f>Approved!D66</f>
        <v>0</v>
      </c>
      <c r="E65" s="31">
        <f>Approved!H66</f>
        <v>0</v>
      </c>
      <c r="F65" s="32">
        <f>Approved!I66</f>
        <v>0</v>
      </c>
      <c r="G65" s="122">
        <f>Approved!V66</f>
        <v>0</v>
      </c>
      <c r="H65" s="122">
        <f>Approved!W66</f>
        <v>0</v>
      </c>
      <c r="I65" s="62"/>
      <c r="J65" s="114">
        <f>Approved!Y66+91</f>
        <v>91</v>
      </c>
      <c r="K65" s="115"/>
      <c r="L65" s="116">
        <f>Approved!O66/4</f>
        <v>0</v>
      </c>
      <c r="M65" s="112"/>
      <c r="N65" s="112"/>
      <c r="O65" s="117"/>
      <c r="P65" s="114"/>
      <c r="Q65" s="114"/>
      <c r="R65" s="114"/>
      <c r="S65" s="98"/>
    </row>
    <row r="66" spans="1:19" ht="14.5" x14ac:dyDescent="0.35">
      <c r="A66" s="18">
        <f>Approved!A67</f>
        <v>0</v>
      </c>
      <c r="B66" s="18">
        <f>Approved!B67</f>
        <v>0</v>
      </c>
      <c r="C66" s="31">
        <f>Approved!C67</f>
        <v>0</v>
      </c>
      <c r="D66" s="31">
        <f>Approved!D67</f>
        <v>0</v>
      </c>
      <c r="E66" s="31">
        <f>Approved!H67</f>
        <v>0</v>
      </c>
      <c r="F66" s="32">
        <f>Approved!I67</f>
        <v>0</v>
      </c>
      <c r="G66" s="122">
        <f>Approved!V67</f>
        <v>0</v>
      </c>
      <c r="H66" s="122">
        <f>Approved!W67</f>
        <v>0</v>
      </c>
      <c r="I66" s="62"/>
      <c r="J66" s="114">
        <f>Approved!Y67+91</f>
        <v>91</v>
      </c>
      <c r="K66" s="115"/>
      <c r="L66" s="116">
        <f>Approved!O67/4</f>
        <v>0</v>
      </c>
      <c r="M66" s="112"/>
      <c r="N66" s="112"/>
      <c r="O66" s="117"/>
      <c r="P66" s="114"/>
      <c r="Q66" s="114"/>
      <c r="R66" s="114"/>
      <c r="S66" s="98"/>
    </row>
    <row r="67" spans="1:19" ht="14.5" x14ac:dyDescent="0.35">
      <c r="A67" s="18">
        <f>Approved!A68</f>
        <v>0</v>
      </c>
      <c r="B67" s="18">
        <f>Approved!B68</f>
        <v>0</v>
      </c>
      <c r="C67" s="31">
        <f>Approved!C68</f>
        <v>0</v>
      </c>
      <c r="D67" s="31">
        <f>Approved!D68</f>
        <v>0</v>
      </c>
      <c r="E67" s="31">
        <f>Approved!H68</f>
        <v>0</v>
      </c>
      <c r="F67" s="32">
        <f>Approved!I68</f>
        <v>0</v>
      </c>
      <c r="G67" s="122">
        <f>Approved!V68</f>
        <v>0</v>
      </c>
      <c r="H67" s="122">
        <f>Approved!W68</f>
        <v>0</v>
      </c>
      <c r="I67" s="62"/>
      <c r="J67" s="114">
        <f>Approved!Y68+91</f>
        <v>91</v>
      </c>
      <c r="K67" s="115"/>
      <c r="L67" s="116">
        <f>Approved!O68/4</f>
        <v>0</v>
      </c>
      <c r="M67" s="112"/>
      <c r="N67" s="112"/>
      <c r="O67" s="117"/>
      <c r="P67" s="114"/>
      <c r="Q67" s="114"/>
      <c r="R67" s="114"/>
      <c r="S67" s="98"/>
    </row>
    <row r="68" spans="1:19" ht="14.5" x14ac:dyDescent="0.35">
      <c r="A68" s="18">
        <f>Approved!A69</f>
        <v>0</v>
      </c>
      <c r="B68" s="18">
        <f>Approved!B69</f>
        <v>0</v>
      </c>
      <c r="C68" s="31">
        <f>Approved!C69</f>
        <v>0</v>
      </c>
      <c r="D68" s="31">
        <f>Approved!D69</f>
        <v>0</v>
      </c>
      <c r="E68" s="31">
        <f>Approved!H69</f>
        <v>0</v>
      </c>
      <c r="F68" s="32">
        <f>Approved!I69</f>
        <v>0</v>
      </c>
      <c r="G68" s="122">
        <f>Approved!V69</f>
        <v>0</v>
      </c>
      <c r="H68" s="122">
        <f>Approved!W69</f>
        <v>0</v>
      </c>
      <c r="I68" s="62"/>
      <c r="J68" s="114">
        <f>Approved!Y69+91</f>
        <v>91</v>
      </c>
      <c r="K68" s="115"/>
      <c r="L68" s="116">
        <f>Approved!O69/4</f>
        <v>0</v>
      </c>
      <c r="M68" s="112"/>
      <c r="N68" s="112"/>
      <c r="O68" s="117"/>
      <c r="P68" s="114"/>
      <c r="Q68" s="114"/>
      <c r="R68" s="114"/>
      <c r="S68" s="98"/>
    </row>
    <row r="69" spans="1:19" ht="14.5" x14ac:dyDescent="0.35">
      <c r="A69" s="18">
        <f>Approved!A70</f>
        <v>0</v>
      </c>
      <c r="B69" s="18">
        <f>Approved!B70</f>
        <v>0</v>
      </c>
      <c r="C69" s="31">
        <f>Approved!C70</f>
        <v>0</v>
      </c>
      <c r="D69" s="31">
        <f>Approved!D70</f>
        <v>0</v>
      </c>
      <c r="E69" s="31">
        <f>Approved!H70</f>
        <v>0</v>
      </c>
      <c r="F69" s="32">
        <f>Approved!I70</f>
        <v>0</v>
      </c>
      <c r="G69" s="122">
        <f>Approved!V70</f>
        <v>0</v>
      </c>
      <c r="H69" s="122">
        <f>Approved!W70</f>
        <v>0</v>
      </c>
      <c r="I69" s="62"/>
      <c r="J69" s="114">
        <f>Approved!Y70+91</f>
        <v>91</v>
      </c>
      <c r="K69" s="115"/>
      <c r="L69" s="116">
        <f>Approved!O70/4</f>
        <v>0</v>
      </c>
      <c r="M69" s="112"/>
      <c r="N69" s="112"/>
      <c r="O69" s="117"/>
      <c r="P69" s="114"/>
      <c r="Q69" s="114"/>
      <c r="R69" s="114"/>
      <c r="S69" s="98"/>
    </row>
    <row r="70" spans="1:19" ht="14.5" x14ac:dyDescent="0.35">
      <c r="A70" s="18">
        <f>Approved!A71</f>
        <v>0</v>
      </c>
      <c r="B70" s="18">
        <f>Approved!B71</f>
        <v>0</v>
      </c>
      <c r="C70" s="31">
        <f>Approved!C71</f>
        <v>0</v>
      </c>
      <c r="D70" s="31">
        <f>Approved!D71</f>
        <v>0</v>
      </c>
      <c r="E70" s="31">
        <f>Approved!H71</f>
        <v>0</v>
      </c>
      <c r="F70" s="32">
        <f>Approved!I71</f>
        <v>0</v>
      </c>
      <c r="G70" s="122">
        <f>Approved!V71</f>
        <v>0</v>
      </c>
      <c r="H70" s="122">
        <f>Approved!W71</f>
        <v>0</v>
      </c>
      <c r="I70" s="62"/>
      <c r="J70" s="114">
        <f>Approved!Y71+91</f>
        <v>91</v>
      </c>
      <c r="K70" s="115"/>
      <c r="L70" s="116">
        <f>Approved!O71/4</f>
        <v>0</v>
      </c>
      <c r="M70" s="112"/>
      <c r="N70" s="112"/>
      <c r="O70" s="117"/>
      <c r="P70" s="114"/>
      <c r="Q70" s="114"/>
      <c r="R70" s="114"/>
      <c r="S70" s="98"/>
    </row>
    <row r="71" spans="1:19" ht="14.5" x14ac:dyDescent="0.35">
      <c r="A71" s="18">
        <f>Approved!A72</f>
        <v>0</v>
      </c>
      <c r="B71" s="18">
        <f>Approved!B72</f>
        <v>0</v>
      </c>
      <c r="C71" s="31">
        <f>Approved!C72</f>
        <v>0</v>
      </c>
      <c r="D71" s="31">
        <f>Approved!D72</f>
        <v>0</v>
      </c>
      <c r="E71" s="31">
        <f>Approved!H72</f>
        <v>0</v>
      </c>
      <c r="F71" s="32">
        <f>Approved!I72</f>
        <v>0</v>
      </c>
      <c r="G71" s="122">
        <f>Approved!V72</f>
        <v>0</v>
      </c>
      <c r="H71" s="122">
        <f>Approved!W72</f>
        <v>0</v>
      </c>
      <c r="I71" s="62"/>
      <c r="J71" s="114">
        <f>Approved!Y72+91</f>
        <v>91</v>
      </c>
      <c r="K71" s="115"/>
      <c r="L71" s="116">
        <f>Approved!O72/4</f>
        <v>0</v>
      </c>
      <c r="M71" s="112"/>
      <c r="N71" s="112"/>
      <c r="O71" s="117"/>
      <c r="P71" s="114"/>
      <c r="Q71" s="114"/>
      <c r="R71" s="114"/>
      <c r="S71" s="98"/>
    </row>
    <row r="72" spans="1:19" ht="14.5" x14ac:dyDescent="0.35">
      <c r="A72" s="18">
        <f>Approved!A73</f>
        <v>0</v>
      </c>
      <c r="B72" s="18">
        <f>Approved!B73</f>
        <v>0</v>
      </c>
      <c r="C72" s="31">
        <f>Approved!C73</f>
        <v>0</v>
      </c>
      <c r="D72" s="31">
        <f>Approved!D73</f>
        <v>0</v>
      </c>
      <c r="E72" s="31">
        <f>Approved!H73</f>
        <v>0</v>
      </c>
      <c r="F72" s="32">
        <f>Approved!I73</f>
        <v>0</v>
      </c>
      <c r="G72" s="122">
        <f>Approved!V73</f>
        <v>0</v>
      </c>
      <c r="H72" s="122">
        <f>Approved!W73</f>
        <v>0</v>
      </c>
      <c r="I72" s="62"/>
      <c r="J72" s="114">
        <f>Approved!Y73+91</f>
        <v>91</v>
      </c>
      <c r="K72" s="115"/>
      <c r="L72" s="116">
        <f>Approved!O73/4</f>
        <v>0</v>
      </c>
      <c r="M72" s="112"/>
      <c r="N72" s="112"/>
      <c r="O72" s="117"/>
      <c r="P72" s="114"/>
      <c r="Q72" s="114"/>
      <c r="R72" s="114"/>
      <c r="S72" s="98"/>
    </row>
    <row r="73" spans="1:19" ht="14.5" x14ac:dyDescent="0.35">
      <c r="A73" s="18">
        <f>Approved!A74</f>
        <v>0</v>
      </c>
      <c r="B73" s="18">
        <f>Approved!B74</f>
        <v>0</v>
      </c>
      <c r="C73" s="31">
        <f>Approved!C74</f>
        <v>0</v>
      </c>
      <c r="D73" s="31">
        <f>Approved!D74</f>
        <v>0</v>
      </c>
      <c r="E73" s="31">
        <f>Approved!H74</f>
        <v>0</v>
      </c>
      <c r="F73" s="32">
        <f>Approved!I74</f>
        <v>0</v>
      </c>
      <c r="G73" s="122">
        <f>Approved!V74</f>
        <v>0</v>
      </c>
      <c r="H73" s="122">
        <f>Approved!W74</f>
        <v>0</v>
      </c>
      <c r="I73" s="62"/>
      <c r="J73" s="114">
        <f>Approved!Y74+91</f>
        <v>91</v>
      </c>
      <c r="K73" s="115"/>
      <c r="L73" s="116">
        <f>Approved!O74/4</f>
        <v>0</v>
      </c>
      <c r="M73" s="112"/>
      <c r="N73" s="112"/>
      <c r="O73" s="117"/>
      <c r="P73" s="114"/>
      <c r="Q73" s="114"/>
      <c r="R73" s="114"/>
      <c r="S73" s="98"/>
    </row>
    <row r="74" spans="1:19" ht="14.5" x14ac:dyDescent="0.35">
      <c r="A74" s="18">
        <f>Approved!A75</f>
        <v>0</v>
      </c>
      <c r="B74" s="18">
        <f>Approved!B75</f>
        <v>0</v>
      </c>
      <c r="C74" s="31">
        <f>Approved!C75</f>
        <v>0</v>
      </c>
      <c r="D74" s="31">
        <f>Approved!D75</f>
        <v>0</v>
      </c>
      <c r="E74" s="31">
        <f>Approved!H75</f>
        <v>0</v>
      </c>
      <c r="F74" s="32">
        <f>Approved!I75</f>
        <v>0</v>
      </c>
      <c r="G74" s="122">
        <f>Approved!V75</f>
        <v>0</v>
      </c>
      <c r="H74" s="122">
        <f>Approved!W75</f>
        <v>0</v>
      </c>
      <c r="I74" s="62"/>
      <c r="J74" s="114">
        <f>Approved!Y75+91</f>
        <v>91</v>
      </c>
      <c r="K74" s="115"/>
      <c r="L74" s="116">
        <f>Approved!O75/4</f>
        <v>0</v>
      </c>
      <c r="M74" s="112"/>
      <c r="N74" s="112"/>
      <c r="O74" s="117"/>
      <c r="P74" s="114"/>
      <c r="Q74" s="114"/>
      <c r="R74" s="114"/>
      <c r="S74" s="98"/>
    </row>
    <row r="75" spans="1:19" ht="14.5" x14ac:dyDescent="0.35">
      <c r="A75" s="18">
        <f>Approved!A76</f>
        <v>0</v>
      </c>
      <c r="B75" s="18">
        <f>Approved!B76</f>
        <v>0</v>
      </c>
      <c r="C75" s="31">
        <f>Approved!C76</f>
        <v>0</v>
      </c>
      <c r="D75" s="31">
        <f>Approved!D76</f>
        <v>0</v>
      </c>
      <c r="E75" s="31">
        <f>Approved!H76</f>
        <v>0</v>
      </c>
      <c r="F75" s="32">
        <f>Approved!I76</f>
        <v>0</v>
      </c>
      <c r="G75" s="122">
        <f>Approved!V76</f>
        <v>0</v>
      </c>
      <c r="H75" s="122">
        <f>Approved!W76</f>
        <v>0</v>
      </c>
      <c r="I75" s="62"/>
      <c r="J75" s="114">
        <f>Approved!Y76+91</f>
        <v>91</v>
      </c>
      <c r="K75" s="115"/>
      <c r="L75" s="116">
        <f>Approved!O76/4</f>
        <v>0</v>
      </c>
      <c r="M75" s="112"/>
      <c r="N75" s="112"/>
      <c r="O75" s="117"/>
      <c r="P75" s="114"/>
      <c r="Q75" s="114"/>
      <c r="R75" s="114"/>
      <c r="S75" s="98"/>
    </row>
    <row r="76" spans="1:19" ht="14.5" x14ac:dyDescent="0.35">
      <c r="A76" s="18">
        <f>Approved!A77</f>
        <v>0</v>
      </c>
      <c r="B76" s="18">
        <f>Approved!B77</f>
        <v>0</v>
      </c>
      <c r="C76" s="31">
        <f>Approved!C77</f>
        <v>0</v>
      </c>
      <c r="D76" s="31">
        <f>Approved!D77</f>
        <v>0</v>
      </c>
      <c r="E76" s="31">
        <f>Approved!H77</f>
        <v>0</v>
      </c>
      <c r="F76" s="32">
        <f>Approved!I77</f>
        <v>0</v>
      </c>
      <c r="G76" s="122">
        <f>Approved!V77</f>
        <v>0</v>
      </c>
      <c r="H76" s="122">
        <f>Approved!W77</f>
        <v>0</v>
      </c>
      <c r="I76" s="62"/>
      <c r="J76" s="114">
        <f>Approved!Y77+91</f>
        <v>91</v>
      </c>
      <c r="K76" s="115"/>
      <c r="L76" s="116">
        <f>Approved!O77/4</f>
        <v>0</v>
      </c>
      <c r="M76" s="112"/>
      <c r="N76" s="112"/>
      <c r="O76" s="117"/>
      <c r="P76" s="114"/>
      <c r="Q76" s="114"/>
      <c r="R76" s="114"/>
      <c r="S76" s="98"/>
    </row>
    <row r="77" spans="1:19" ht="14.5" x14ac:dyDescent="0.35">
      <c r="A77" s="18">
        <f>Approved!A78</f>
        <v>0</v>
      </c>
      <c r="B77" s="18">
        <f>Approved!B78</f>
        <v>0</v>
      </c>
      <c r="C77" s="31">
        <f>Approved!C78</f>
        <v>0</v>
      </c>
      <c r="D77" s="31">
        <f>Approved!D78</f>
        <v>0</v>
      </c>
      <c r="E77" s="31">
        <f>Approved!H78</f>
        <v>0</v>
      </c>
      <c r="F77" s="32">
        <f>Approved!I78</f>
        <v>0</v>
      </c>
      <c r="G77" s="122">
        <f>Approved!V78</f>
        <v>0</v>
      </c>
      <c r="H77" s="122">
        <f>Approved!W78</f>
        <v>0</v>
      </c>
      <c r="I77" s="62"/>
      <c r="J77" s="114">
        <f>Approved!Y78+91</f>
        <v>91</v>
      </c>
      <c r="K77" s="115"/>
      <c r="L77" s="116">
        <f>Approved!O78/4</f>
        <v>0</v>
      </c>
      <c r="M77" s="112"/>
      <c r="N77" s="112"/>
      <c r="O77" s="117"/>
      <c r="P77" s="114"/>
      <c r="Q77" s="114"/>
      <c r="R77" s="114"/>
      <c r="S77" s="98"/>
    </row>
    <row r="78" spans="1:19" ht="14.5" x14ac:dyDescent="0.35">
      <c r="A78" s="18">
        <f>Approved!A79</f>
        <v>0</v>
      </c>
      <c r="B78" s="18">
        <f>Approved!B79</f>
        <v>0</v>
      </c>
      <c r="C78" s="31">
        <f>Approved!C79</f>
        <v>0</v>
      </c>
      <c r="D78" s="31">
        <f>Approved!D79</f>
        <v>0</v>
      </c>
      <c r="E78" s="31">
        <f>Approved!H79</f>
        <v>0</v>
      </c>
      <c r="F78" s="32">
        <f>Approved!I79</f>
        <v>0</v>
      </c>
      <c r="G78" s="122">
        <f>Approved!V79</f>
        <v>0</v>
      </c>
      <c r="H78" s="122">
        <f>Approved!W79</f>
        <v>0</v>
      </c>
      <c r="I78" s="62"/>
      <c r="J78" s="114">
        <f>Approved!Y79+91</f>
        <v>91</v>
      </c>
      <c r="K78" s="115"/>
      <c r="L78" s="116">
        <f>Approved!O79/4</f>
        <v>0</v>
      </c>
      <c r="M78" s="112"/>
      <c r="N78" s="112"/>
      <c r="O78" s="117"/>
      <c r="P78" s="114"/>
      <c r="Q78" s="114"/>
      <c r="R78" s="114"/>
      <c r="S78" s="98"/>
    </row>
    <row r="79" spans="1:19" ht="14.5" x14ac:dyDescent="0.35">
      <c r="A79" s="18">
        <f>Approved!A80</f>
        <v>0</v>
      </c>
      <c r="B79" s="18">
        <f>Approved!B80</f>
        <v>0</v>
      </c>
      <c r="C79" s="31">
        <f>Approved!C80</f>
        <v>0</v>
      </c>
      <c r="D79" s="31">
        <f>Approved!D80</f>
        <v>0</v>
      </c>
      <c r="E79" s="31">
        <f>Approved!H80</f>
        <v>0</v>
      </c>
      <c r="F79" s="32">
        <f>Approved!I80</f>
        <v>0</v>
      </c>
      <c r="G79" s="122">
        <f>Approved!V80</f>
        <v>0</v>
      </c>
      <c r="H79" s="122">
        <f>Approved!W80</f>
        <v>0</v>
      </c>
      <c r="I79" s="62"/>
      <c r="J79" s="114">
        <f>Approved!Y80+91</f>
        <v>91</v>
      </c>
      <c r="K79" s="115"/>
      <c r="L79" s="116">
        <f>Approved!O80/4</f>
        <v>0</v>
      </c>
      <c r="M79" s="112"/>
      <c r="N79" s="112"/>
      <c r="O79" s="117"/>
      <c r="P79" s="114"/>
      <c r="Q79" s="114"/>
      <c r="R79" s="114"/>
      <c r="S79" s="98"/>
    </row>
    <row r="80" spans="1:19" ht="14.5" x14ac:dyDescent="0.35">
      <c r="A80" s="18">
        <f>Approved!A81</f>
        <v>0</v>
      </c>
      <c r="B80" s="18">
        <f>Approved!B81</f>
        <v>0</v>
      </c>
      <c r="C80" s="31">
        <f>Approved!C81</f>
        <v>0</v>
      </c>
      <c r="D80" s="31">
        <f>Approved!D81</f>
        <v>0</v>
      </c>
      <c r="E80" s="31">
        <f>Approved!H81</f>
        <v>0</v>
      </c>
      <c r="F80" s="32">
        <f>Approved!I81</f>
        <v>0</v>
      </c>
      <c r="G80" s="122">
        <f>Approved!V81</f>
        <v>0</v>
      </c>
      <c r="H80" s="122">
        <f>Approved!W81</f>
        <v>0</v>
      </c>
      <c r="I80" s="62"/>
      <c r="J80" s="114">
        <f>Approved!Y81+91</f>
        <v>91</v>
      </c>
      <c r="K80" s="115"/>
      <c r="L80" s="116">
        <f>Approved!O81/4</f>
        <v>0</v>
      </c>
      <c r="M80" s="112"/>
      <c r="N80" s="112"/>
      <c r="O80" s="117"/>
      <c r="P80" s="114"/>
      <c r="Q80" s="114"/>
      <c r="R80" s="114"/>
      <c r="S80" s="98"/>
    </row>
    <row r="81" spans="1:19" ht="14.5" x14ac:dyDescent="0.35">
      <c r="A81" s="18">
        <f>Approved!A82</f>
        <v>0</v>
      </c>
      <c r="B81" s="18">
        <f>Approved!B82</f>
        <v>0</v>
      </c>
      <c r="C81" s="31">
        <f>Approved!C82</f>
        <v>0</v>
      </c>
      <c r="D81" s="31">
        <f>Approved!D82</f>
        <v>0</v>
      </c>
      <c r="E81" s="31">
        <f>Approved!H82</f>
        <v>0</v>
      </c>
      <c r="F81" s="32">
        <f>Approved!I82</f>
        <v>0</v>
      </c>
      <c r="G81" s="122">
        <f>Approved!V82</f>
        <v>0</v>
      </c>
      <c r="H81" s="122">
        <f>Approved!W82</f>
        <v>0</v>
      </c>
      <c r="I81" s="62"/>
      <c r="J81" s="114">
        <f>Approved!Y82+91</f>
        <v>91</v>
      </c>
      <c r="K81" s="115"/>
      <c r="L81" s="116">
        <f>Approved!O82/4</f>
        <v>0</v>
      </c>
      <c r="M81" s="112"/>
      <c r="N81" s="112"/>
      <c r="O81" s="117"/>
      <c r="P81" s="114"/>
      <c r="Q81" s="114"/>
      <c r="R81" s="114"/>
      <c r="S81" s="98"/>
    </row>
    <row r="82" spans="1:19" ht="14.5" x14ac:dyDescent="0.35">
      <c r="A82" s="18">
        <f>Approved!A83</f>
        <v>0</v>
      </c>
      <c r="B82" s="18">
        <f>Approved!B83</f>
        <v>0</v>
      </c>
      <c r="C82" s="31">
        <f>Approved!C83</f>
        <v>0</v>
      </c>
      <c r="D82" s="31">
        <f>Approved!D83</f>
        <v>0</v>
      </c>
      <c r="E82" s="31">
        <f>Approved!H83</f>
        <v>0</v>
      </c>
      <c r="F82" s="32">
        <f>Approved!I83</f>
        <v>0</v>
      </c>
      <c r="G82" s="122">
        <f>Approved!V83</f>
        <v>0</v>
      </c>
      <c r="H82" s="122">
        <f>Approved!W83</f>
        <v>0</v>
      </c>
      <c r="I82" s="62"/>
      <c r="J82" s="114">
        <f>Approved!Y83+91</f>
        <v>91</v>
      </c>
      <c r="K82" s="115"/>
      <c r="L82" s="116">
        <f>Approved!O83/4</f>
        <v>0</v>
      </c>
      <c r="M82" s="112"/>
      <c r="N82" s="112"/>
      <c r="O82" s="117"/>
      <c r="P82" s="114"/>
      <c r="Q82" s="114"/>
      <c r="R82" s="114"/>
      <c r="S82" s="98"/>
    </row>
    <row r="83" spans="1:19" ht="14.5" x14ac:dyDescent="0.35">
      <c r="A83" s="18">
        <f>Approved!A84</f>
        <v>0</v>
      </c>
      <c r="B83" s="18">
        <f>Approved!B84</f>
        <v>0</v>
      </c>
      <c r="C83" s="31">
        <f>Approved!C84</f>
        <v>0</v>
      </c>
      <c r="D83" s="31">
        <f>Approved!D84</f>
        <v>0</v>
      </c>
      <c r="E83" s="31">
        <f>Approved!H84</f>
        <v>0</v>
      </c>
      <c r="F83" s="32">
        <f>Approved!I84</f>
        <v>0</v>
      </c>
      <c r="G83" s="122">
        <f>Approved!V84</f>
        <v>0</v>
      </c>
      <c r="H83" s="122">
        <f>Approved!W84</f>
        <v>0</v>
      </c>
      <c r="I83" s="62"/>
      <c r="J83" s="114">
        <f>Approved!Y84+91</f>
        <v>91</v>
      </c>
      <c r="K83" s="115"/>
      <c r="L83" s="116">
        <f>Approved!O84/4</f>
        <v>0</v>
      </c>
      <c r="M83" s="112"/>
      <c r="N83" s="112"/>
      <c r="O83" s="117"/>
      <c r="P83" s="114"/>
      <c r="Q83" s="114"/>
      <c r="R83" s="114"/>
      <c r="S83" s="98"/>
    </row>
    <row r="84" spans="1:19" ht="14.5" x14ac:dyDescent="0.35">
      <c r="A84" s="18">
        <f>Approved!A85</f>
        <v>0</v>
      </c>
      <c r="B84" s="18">
        <f>Approved!B85</f>
        <v>0</v>
      </c>
      <c r="C84" s="31">
        <f>Approved!C85</f>
        <v>0</v>
      </c>
      <c r="D84" s="31">
        <f>Approved!D85</f>
        <v>0</v>
      </c>
      <c r="E84" s="31">
        <f>Approved!H85</f>
        <v>0</v>
      </c>
      <c r="F84" s="32">
        <f>Approved!I85</f>
        <v>0</v>
      </c>
      <c r="G84" s="122">
        <f>Approved!V85</f>
        <v>0</v>
      </c>
      <c r="H84" s="122">
        <f>Approved!W85</f>
        <v>0</v>
      </c>
      <c r="I84" s="62"/>
      <c r="J84" s="114">
        <f>Approved!Y85+91</f>
        <v>91</v>
      </c>
      <c r="K84" s="115"/>
      <c r="L84" s="116">
        <f>Approved!O85/4</f>
        <v>0</v>
      </c>
      <c r="M84" s="112"/>
      <c r="N84" s="112"/>
      <c r="O84" s="117"/>
      <c r="P84" s="114"/>
      <c r="Q84" s="114"/>
      <c r="R84" s="114"/>
      <c r="S84" s="98"/>
    </row>
    <row r="85" spans="1:19" ht="14.5" x14ac:dyDescent="0.35">
      <c r="A85" s="18">
        <f>Approved!A86</f>
        <v>0</v>
      </c>
      <c r="B85" s="18">
        <f>Approved!B86</f>
        <v>0</v>
      </c>
      <c r="C85" s="31">
        <f>Approved!C86</f>
        <v>0</v>
      </c>
      <c r="D85" s="31">
        <f>Approved!D86</f>
        <v>0</v>
      </c>
      <c r="E85" s="31">
        <f>Approved!H86</f>
        <v>0</v>
      </c>
      <c r="F85" s="32">
        <f>Approved!I86</f>
        <v>0</v>
      </c>
      <c r="G85" s="122">
        <f>Approved!V86</f>
        <v>0</v>
      </c>
      <c r="H85" s="122">
        <f>Approved!W86</f>
        <v>0</v>
      </c>
      <c r="I85" s="62"/>
      <c r="J85" s="114">
        <f>Approved!Y86+91</f>
        <v>91</v>
      </c>
      <c r="K85" s="115"/>
      <c r="L85" s="116">
        <f>Approved!O86/4</f>
        <v>0</v>
      </c>
      <c r="M85" s="112"/>
      <c r="N85" s="112"/>
      <c r="O85" s="117"/>
      <c r="P85" s="114"/>
      <c r="Q85" s="114"/>
      <c r="R85" s="114"/>
      <c r="S85" s="98"/>
    </row>
    <row r="86" spans="1:19" ht="14.5" x14ac:dyDescent="0.35">
      <c r="A86" s="18">
        <f>Approved!A87</f>
        <v>0</v>
      </c>
      <c r="B86" s="18">
        <f>Approved!B87</f>
        <v>0</v>
      </c>
      <c r="C86" s="31">
        <f>Approved!C87</f>
        <v>0</v>
      </c>
      <c r="D86" s="31">
        <f>Approved!D87</f>
        <v>0</v>
      </c>
      <c r="E86" s="31">
        <f>Approved!H87</f>
        <v>0</v>
      </c>
      <c r="F86" s="32">
        <f>Approved!I87</f>
        <v>0</v>
      </c>
      <c r="G86" s="122">
        <f>Approved!V87</f>
        <v>0</v>
      </c>
      <c r="H86" s="122">
        <f>Approved!W87</f>
        <v>0</v>
      </c>
      <c r="I86" s="62"/>
      <c r="J86" s="114">
        <f>Approved!Y87+91</f>
        <v>91</v>
      </c>
      <c r="K86" s="115"/>
      <c r="L86" s="116">
        <f>Approved!O87/4</f>
        <v>0</v>
      </c>
      <c r="M86" s="112"/>
      <c r="N86" s="112"/>
      <c r="O86" s="117"/>
      <c r="P86" s="114"/>
      <c r="Q86" s="114"/>
      <c r="R86" s="114"/>
      <c r="S86" s="98"/>
    </row>
    <row r="87" spans="1:19" ht="14.5" x14ac:dyDescent="0.35">
      <c r="A87" s="18">
        <f>Approved!A88</f>
        <v>0</v>
      </c>
      <c r="B87" s="18">
        <f>Approved!B88</f>
        <v>0</v>
      </c>
      <c r="C87" s="31">
        <f>Approved!C88</f>
        <v>0</v>
      </c>
      <c r="D87" s="31">
        <f>Approved!D88</f>
        <v>0</v>
      </c>
      <c r="E87" s="31">
        <f>Approved!H88</f>
        <v>0</v>
      </c>
      <c r="F87" s="32">
        <f>Approved!I88</f>
        <v>0</v>
      </c>
      <c r="G87" s="122">
        <f>Approved!V88</f>
        <v>0</v>
      </c>
      <c r="H87" s="122">
        <f>Approved!W88</f>
        <v>0</v>
      </c>
      <c r="I87" s="62"/>
      <c r="J87" s="114">
        <f>Approved!Y88+91</f>
        <v>91</v>
      </c>
      <c r="K87" s="115"/>
      <c r="L87" s="116">
        <f>Approved!O88/4</f>
        <v>0</v>
      </c>
      <c r="M87" s="112"/>
      <c r="N87" s="112"/>
      <c r="O87" s="117"/>
      <c r="P87" s="114"/>
      <c r="Q87" s="114"/>
      <c r="R87" s="114"/>
      <c r="S87" s="98"/>
    </row>
    <row r="88" spans="1:19" ht="14.5" x14ac:dyDescent="0.35">
      <c r="A88" s="18">
        <f>Approved!A89</f>
        <v>0</v>
      </c>
      <c r="B88" s="18">
        <f>Approved!B89</f>
        <v>0</v>
      </c>
      <c r="C88" s="31">
        <f>Approved!C89</f>
        <v>0</v>
      </c>
      <c r="D88" s="31">
        <f>Approved!D89</f>
        <v>0</v>
      </c>
      <c r="E88" s="31">
        <f>Approved!H89</f>
        <v>0</v>
      </c>
      <c r="F88" s="32">
        <f>Approved!I89</f>
        <v>0</v>
      </c>
      <c r="G88" s="122">
        <f>Approved!V89</f>
        <v>0</v>
      </c>
      <c r="H88" s="122">
        <f>Approved!W89</f>
        <v>0</v>
      </c>
      <c r="I88" s="62"/>
      <c r="J88" s="114">
        <f>Approved!Y89+91</f>
        <v>91</v>
      </c>
      <c r="K88" s="115"/>
      <c r="L88" s="116">
        <f>Approved!O89/4</f>
        <v>0</v>
      </c>
      <c r="M88" s="112"/>
      <c r="N88" s="112"/>
      <c r="O88" s="117"/>
      <c r="P88" s="114"/>
      <c r="Q88" s="114"/>
      <c r="R88" s="114"/>
      <c r="S88" s="98"/>
    </row>
    <row r="89" spans="1:19" ht="14.5" x14ac:dyDescent="0.35">
      <c r="A89" s="18">
        <f>Approved!A90</f>
        <v>0</v>
      </c>
      <c r="B89" s="18">
        <f>Approved!B90</f>
        <v>0</v>
      </c>
      <c r="C89" s="31">
        <f>Approved!C90</f>
        <v>0</v>
      </c>
      <c r="D89" s="31">
        <f>Approved!D90</f>
        <v>0</v>
      </c>
      <c r="E89" s="31">
        <f>Approved!H90</f>
        <v>0</v>
      </c>
      <c r="F89" s="32">
        <f>Approved!I90</f>
        <v>0</v>
      </c>
      <c r="G89" s="122">
        <f>Approved!V90</f>
        <v>0</v>
      </c>
      <c r="H89" s="122">
        <f>Approved!W90</f>
        <v>0</v>
      </c>
      <c r="I89" s="62"/>
      <c r="J89" s="114">
        <f>Approved!Y90+91</f>
        <v>91</v>
      </c>
      <c r="K89" s="115"/>
      <c r="L89" s="116">
        <f>Approved!O90/4</f>
        <v>0</v>
      </c>
      <c r="M89" s="112"/>
      <c r="N89" s="112"/>
      <c r="O89" s="117"/>
      <c r="P89" s="114"/>
      <c r="Q89" s="114"/>
      <c r="R89" s="114"/>
      <c r="S89" s="98"/>
    </row>
    <row r="90" spans="1:19" ht="14.5" x14ac:dyDescent="0.35">
      <c r="A90" s="18">
        <f>Approved!A91</f>
        <v>0</v>
      </c>
      <c r="B90" s="18">
        <f>Approved!B91</f>
        <v>0</v>
      </c>
      <c r="C90" s="31">
        <f>Approved!C91</f>
        <v>0</v>
      </c>
      <c r="D90" s="31">
        <f>Approved!D91</f>
        <v>0</v>
      </c>
      <c r="E90" s="31">
        <f>Approved!H91</f>
        <v>0</v>
      </c>
      <c r="F90" s="32">
        <f>Approved!I91</f>
        <v>0</v>
      </c>
      <c r="G90" s="122">
        <f>Approved!V91</f>
        <v>0</v>
      </c>
      <c r="H90" s="122">
        <f>Approved!W91</f>
        <v>0</v>
      </c>
      <c r="I90" s="62"/>
      <c r="J90" s="114">
        <f>Approved!Y91+91</f>
        <v>91</v>
      </c>
      <c r="K90" s="115"/>
      <c r="L90" s="116">
        <f>Approved!O91/4</f>
        <v>0</v>
      </c>
      <c r="M90" s="112"/>
      <c r="N90" s="112"/>
      <c r="O90" s="117"/>
      <c r="P90" s="114"/>
      <c r="Q90" s="114"/>
      <c r="R90" s="114"/>
      <c r="S90" s="98"/>
    </row>
    <row r="91" spans="1:19" ht="14.5" x14ac:dyDescent="0.35">
      <c r="A91" s="18">
        <f>Approved!A92</f>
        <v>0</v>
      </c>
      <c r="B91" s="18">
        <f>Approved!B92</f>
        <v>0</v>
      </c>
      <c r="C91" s="31">
        <f>Approved!C92</f>
        <v>0</v>
      </c>
      <c r="D91" s="31">
        <f>Approved!D92</f>
        <v>0</v>
      </c>
      <c r="E91" s="31">
        <f>Approved!H92</f>
        <v>0</v>
      </c>
      <c r="F91" s="32">
        <f>Approved!I92</f>
        <v>0</v>
      </c>
      <c r="G91" s="122">
        <f>Approved!V92</f>
        <v>0</v>
      </c>
      <c r="H91" s="122">
        <f>Approved!W92</f>
        <v>0</v>
      </c>
      <c r="I91" s="62"/>
      <c r="J91" s="114">
        <f>Approved!Y92+91</f>
        <v>91</v>
      </c>
      <c r="K91" s="115"/>
      <c r="L91" s="116">
        <f>Approved!O92/4</f>
        <v>0</v>
      </c>
      <c r="M91" s="112"/>
      <c r="N91" s="112"/>
      <c r="O91" s="117"/>
      <c r="P91" s="114"/>
      <c r="Q91" s="114"/>
      <c r="R91" s="114"/>
      <c r="S91" s="98"/>
    </row>
    <row r="92" spans="1:19" ht="14.5" x14ac:dyDescent="0.35">
      <c r="A92" s="18">
        <f>Approved!A93</f>
        <v>0</v>
      </c>
      <c r="B92" s="18">
        <f>Approved!B93</f>
        <v>0</v>
      </c>
      <c r="C92" s="31">
        <f>Approved!C93</f>
        <v>0</v>
      </c>
      <c r="D92" s="31">
        <f>Approved!D93</f>
        <v>0</v>
      </c>
      <c r="E92" s="31">
        <f>Approved!H93</f>
        <v>0</v>
      </c>
      <c r="F92" s="32">
        <f>Approved!I93</f>
        <v>0</v>
      </c>
      <c r="G92" s="122">
        <f>Approved!V93</f>
        <v>0</v>
      </c>
      <c r="H92" s="122">
        <f>Approved!W93</f>
        <v>0</v>
      </c>
      <c r="I92" s="62"/>
      <c r="J92" s="114">
        <f>Approved!Y93+91</f>
        <v>91</v>
      </c>
      <c r="K92" s="115"/>
      <c r="L92" s="116">
        <f>Approved!O93/4</f>
        <v>0</v>
      </c>
      <c r="M92" s="112"/>
      <c r="N92" s="112"/>
      <c r="O92" s="117"/>
      <c r="P92" s="114"/>
      <c r="Q92" s="114"/>
      <c r="R92" s="114"/>
      <c r="S92" s="98"/>
    </row>
    <row r="93" spans="1:19" ht="14.5" x14ac:dyDescent="0.35">
      <c r="A93" s="18">
        <f>Approved!A94</f>
        <v>0</v>
      </c>
      <c r="B93" s="18">
        <f>Approved!B94</f>
        <v>0</v>
      </c>
      <c r="C93" s="31">
        <f>Approved!C94</f>
        <v>0</v>
      </c>
      <c r="D93" s="31">
        <f>Approved!D94</f>
        <v>0</v>
      </c>
      <c r="E93" s="31">
        <f>Approved!H94</f>
        <v>0</v>
      </c>
      <c r="F93" s="32">
        <f>Approved!I94</f>
        <v>0</v>
      </c>
      <c r="G93" s="122">
        <f>Approved!V94</f>
        <v>0</v>
      </c>
      <c r="H93" s="122">
        <f>Approved!W94</f>
        <v>0</v>
      </c>
      <c r="I93" s="62"/>
      <c r="J93" s="114">
        <f>Approved!Y94+91</f>
        <v>91</v>
      </c>
      <c r="K93" s="115"/>
      <c r="L93" s="116">
        <f>Approved!O94/4</f>
        <v>0</v>
      </c>
      <c r="M93" s="112"/>
      <c r="N93" s="112"/>
      <c r="O93" s="117"/>
      <c r="P93" s="114"/>
      <c r="Q93" s="114"/>
      <c r="R93" s="114"/>
      <c r="S93" s="98"/>
    </row>
    <row r="94" spans="1:19" ht="14.5" x14ac:dyDescent="0.35">
      <c r="A94" s="18">
        <f>Approved!A95</f>
        <v>0</v>
      </c>
      <c r="B94" s="18">
        <f>Approved!B95</f>
        <v>0</v>
      </c>
      <c r="C94" s="31">
        <f>Approved!C95</f>
        <v>0</v>
      </c>
      <c r="D94" s="31">
        <f>Approved!D95</f>
        <v>0</v>
      </c>
      <c r="E94" s="31">
        <f>Approved!H95</f>
        <v>0</v>
      </c>
      <c r="F94" s="32">
        <f>Approved!I95</f>
        <v>0</v>
      </c>
      <c r="G94" s="122">
        <f>Approved!V95</f>
        <v>0</v>
      </c>
      <c r="H94" s="122">
        <f>Approved!W95</f>
        <v>0</v>
      </c>
      <c r="I94" s="62"/>
      <c r="J94" s="114">
        <f>Approved!Y95+91</f>
        <v>91</v>
      </c>
      <c r="K94" s="115"/>
      <c r="L94" s="116">
        <f>Approved!O95/4</f>
        <v>0</v>
      </c>
      <c r="M94" s="112"/>
      <c r="N94" s="112"/>
      <c r="O94" s="117"/>
      <c r="P94" s="114"/>
      <c r="Q94" s="114"/>
      <c r="R94" s="114"/>
      <c r="S94" s="98"/>
    </row>
    <row r="95" spans="1:19" ht="14.5" x14ac:dyDescent="0.35">
      <c r="A95" s="18">
        <f>Approved!A96</f>
        <v>0</v>
      </c>
      <c r="B95" s="18">
        <f>Approved!B96</f>
        <v>0</v>
      </c>
      <c r="C95" s="31">
        <f>Approved!C96</f>
        <v>0</v>
      </c>
      <c r="D95" s="31">
        <f>Approved!D96</f>
        <v>0</v>
      </c>
      <c r="E95" s="31">
        <f>Approved!H96</f>
        <v>0</v>
      </c>
      <c r="F95" s="32">
        <f>Approved!I96</f>
        <v>0</v>
      </c>
      <c r="G95" s="122">
        <f>Approved!V96</f>
        <v>0</v>
      </c>
      <c r="H95" s="122">
        <f>Approved!W96</f>
        <v>0</v>
      </c>
      <c r="I95" s="62"/>
      <c r="J95" s="114">
        <f>Approved!Y96+91</f>
        <v>91</v>
      </c>
      <c r="K95" s="115"/>
      <c r="L95" s="116">
        <f>Approved!O96/4</f>
        <v>0</v>
      </c>
      <c r="M95" s="112"/>
      <c r="N95" s="112"/>
      <c r="O95" s="117"/>
      <c r="P95" s="114"/>
      <c r="Q95" s="114"/>
      <c r="R95" s="114"/>
      <c r="S95" s="98"/>
    </row>
    <row r="96" spans="1:19" ht="14.5" x14ac:dyDescent="0.35">
      <c r="A96" s="18">
        <f>Approved!A97</f>
        <v>0</v>
      </c>
      <c r="B96" s="18">
        <f>Approved!B97</f>
        <v>0</v>
      </c>
      <c r="C96" s="31">
        <f>Approved!C97</f>
        <v>0</v>
      </c>
      <c r="D96" s="31">
        <f>Approved!D97</f>
        <v>0</v>
      </c>
      <c r="E96" s="31">
        <f>Approved!H97</f>
        <v>0</v>
      </c>
      <c r="F96" s="32">
        <f>Approved!I97</f>
        <v>0</v>
      </c>
      <c r="G96" s="122">
        <f>Approved!V97</f>
        <v>0</v>
      </c>
      <c r="H96" s="122">
        <f>Approved!W97</f>
        <v>0</v>
      </c>
      <c r="I96" s="62"/>
      <c r="J96" s="114">
        <f>Approved!Y97+91</f>
        <v>91</v>
      </c>
      <c r="K96" s="115"/>
      <c r="L96" s="116">
        <f>Approved!O97/4</f>
        <v>0</v>
      </c>
      <c r="M96" s="112"/>
      <c r="N96" s="112"/>
      <c r="O96" s="117"/>
      <c r="P96" s="114"/>
      <c r="Q96" s="114"/>
      <c r="R96" s="114"/>
      <c r="S96" s="98"/>
    </row>
    <row r="97" spans="1:19" ht="14.5" x14ac:dyDescent="0.35">
      <c r="A97" s="18">
        <f>Approved!A98</f>
        <v>0</v>
      </c>
      <c r="B97" s="18">
        <f>Approved!B98</f>
        <v>0</v>
      </c>
      <c r="C97" s="31">
        <f>Approved!C98</f>
        <v>0</v>
      </c>
      <c r="D97" s="31">
        <f>Approved!D98</f>
        <v>0</v>
      </c>
      <c r="E97" s="31">
        <f>Approved!H98</f>
        <v>0</v>
      </c>
      <c r="F97" s="32">
        <f>Approved!I98</f>
        <v>0</v>
      </c>
      <c r="G97" s="122">
        <f>Approved!V98</f>
        <v>0</v>
      </c>
      <c r="H97" s="122">
        <f>Approved!W98</f>
        <v>0</v>
      </c>
      <c r="I97" s="62"/>
      <c r="J97" s="114">
        <f>Approved!Y98+91</f>
        <v>91</v>
      </c>
      <c r="K97" s="115"/>
      <c r="L97" s="116">
        <f>Approved!O98/4</f>
        <v>0</v>
      </c>
      <c r="M97" s="112"/>
      <c r="N97" s="112"/>
      <c r="O97" s="117"/>
      <c r="P97" s="114"/>
      <c r="Q97" s="114"/>
      <c r="R97" s="114"/>
      <c r="S97" s="98"/>
    </row>
    <row r="98" spans="1:19" ht="14.5" x14ac:dyDescent="0.35">
      <c r="A98" s="18">
        <f>Approved!A99</f>
        <v>0</v>
      </c>
      <c r="B98" s="18">
        <f>Approved!B99</f>
        <v>0</v>
      </c>
      <c r="C98" s="31">
        <f>Approved!C99</f>
        <v>0</v>
      </c>
      <c r="D98" s="31">
        <f>Approved!D99</f>
        <v>0</v>
      </c>
      <c r="E98" s="31">
        <f>Approved!H99</f>
        <v>0</v>
      </c>
      <c r="F98" s="32">
        <f>Approved!I99</f>
        <v>0</v>
      </c>
      <c r="G98" s="122">
        <f>Approved!V99</f>
        <v>0</v>
      </c>
      <c r="H98" s="122">
        <f>Approved!W99</f>
        <v>0</v>
      </c>
      <c r="I98" s="62"/>
      <c r="J98" s="114">
        <f>Approved!Y99+91</f>
        <v>91</v>
      </c>
      <c r="K98" s="115"/>
      <c r="L98" s="116">
        <f>Approved!O99/4</f>
        <v>0</v>
      </c>
      <c r="M98" s="112"/>
      <c r="N98" s="112"/>
      <c r="O98" s="117"/>
      <c r="P98" s="114"/>
      <c r="Q98" s="114"/>
      <c r="R98" s="114"/>
      <c r="S98" s="98"/>
    </row>
    <row r="99" spans="1:19" ht="14.5" x14ac:dyDescent="0.35">
      <c r="A99" s="18">
        <f>Approved!A100</f>
        <v>0</v>
      </c>
      <c r="B99" s="18">
        <f>Approved!B100</f>
        <v>0</v>
      </c>
      <c r="C99" s="31">
        <f>Approved!C100</f>
        <v>0</v>
      </c>
      <c r="D99" s="31">
        <f>Approved!D100</f>
        <v>0</v>
      </c>
      <c r="E99" s="31">
        <f>Approved!H100</f>
        <v>0</v>
      </c>
      <c r="F99" s="32">
        <f>Approved!I100</f>
        <v>0</v>
      </c>
      <c r="G99" s="122">
        <f>Approved!V100</f>
        <v>0</v>
      </c>
      <c r="H99" s="122">
        <f>Approved!W100</f>
        <v>0</v>
      </c>
      <c r="I99" s="62"/>
      <c r="J99" s="114">
        <f>Approved!Y100+91</f>
        <v>91</v>
      </c>
      <c r="K99" s="115"/>
      <c r="L99" s="116">
        <f>Approved!O100/4</f>
        <v>0</v>
      </c>
      <c r="M99" s="112"/>
      <c r="N99" s="112"/>
      <c r="O99" s="117"/>
      <c r="P99" s="114"/>
      <c r="Q99" s="114"/>
      <c r="R99" s="114"/>
      <c r="S99" s="98"/>
    </row>
    <row r="100" spans="1:19" ht="14.5" x14ac:dyDescent="0.35">
      <c r="A100" s="18">
        <f>Approved!A101</f>
        <v>0</v>
      </c>
      <c r="B100" s="18">
        <f>Approved!B101</f>
        <v>0</v>
      </c>
      <c r="C100" s="31">
        <f>Approved!C101</f>
        <v>0</v>
      </c>
      <c r="D100" s="31">
        <f>Approved!D101</f>
        <v>0</v>
      </c>
      <c r="E100" s="31">
        <f>Approved!H101</f>
        <v>0</v>
      </c>
      <c r="F100" s="32">
        <f>Approved!I101</f>
        <v>0</v>
      </c>
      <c r="G100" s="122">
        <f>Approved!V101</f>
        <v>0</v>
      </c>
      <c r="H100" s="122">
        <f>Approved!W101</f>
        <v>0</v>
      </c>
      <c r="I100" s="62"/>
      <c r="J100" s="114">
        <f>Approved!Y101+91</f>
        <v>91</v>
      </c>
      <c r="K100" s="115"/>
      <c r="L100" s="116">
        <f>Approved!O101/4</f>
        <v>0</v>
      </c>
      <c r="M100" s="112"/>
      <c r="N100" s="112"/>
      <c r="O100" s="117"/>
      <c r="P100" s="114"/>
      <c r="Q100" s="114"/>
      <c r="R100" s="114"/>
      <c r="S100" s="98"/>
    </row>
    <row r="101" spans="1:19" ht="14.5" x14ac:dyDescent="0.35">
      <c r="A101" s="18">
        <f>Approved!A102</f>
        <v>0</v>
      </c>
      <c r="B101" s="18">
        <f>Approved!B102</f>
        <v>0</v>
      </c>
      <c r="C101" s="31">
        <f>Approved!C102</f>
        <v>0</v>
      </c>
      <c r="D101" s="31">
        <f>Approved!D102</f>
        <v>0</v>
      </c>
      <c r="E101" s="31">
        <f>Approved!H102</f>
        <v>0</v>
      </c>
      <c r="F101" s="32">
        <f>Approved!I102</f>
        <v>0</v>
      </c>
      <c r="G101" s="122">
        <f>Approved!V102</f>
        <v>0</v>
      </c>
      <c r="H101" s="122">
        <f>Approved!W102</f>
        <v>0</v>
      </c>
      <c r="I101" s="62"/>
      <c r="J101" s="114">
        <f>Approved!Y102+91</f>
        <v>91</v>
      </c>
      <c r="K101" s="115"/>
      <c r="L101" s="116">
        <f>Approved!O102/4</f>
        <v>0</v>
      </c>
      <c r="M101" s="112"/>
      <c r="N101" s="112"/>
      <c r="O101" s="117"/>
      <c r="P101" s="114"/>
      <c r="Q101" s="114"/>
      <c r="R101" s="114"/>
      <c r="S101" s="98"/>
    </row>
    <row r="102" spans="1:19" ht="13" x14ac:dyDescent="0.3">
      <c r="D102" s="5"/>
      <c r="I102" s="5"/>
      <c r="J102" s="5"/>
      <c r="K102" s="5"/>
      <c r="M102" s="5"/>
      <c r="N102" s="5"/>
      <c r="O102" s="5"/>
      <c r="P102" s="5"/>
      <c r="Q102" s="5"/>
      <c r="R102" s="5"/>
      <c r="S102" s="5"/>
    </row>
    <row r="103" spans="1:19" ht="13" x14ac:dyDescent="0.3">
      <c r="D103" s="5"/>
      <c r="I103" s="5"/>
      <c r="J103" s="5"/>
      <c r="K103" s="5"/>
      <c r="M103" s="5"/>
      <c r="N103" s="5"/>
      <c r="O103" s="5"/>
      <c r="P103" s="5"/>
      <c r="Q103" s="5"/>
      <c r="R103" s="5"/>
      <c r="S103" s="5"/>
    </row>
    <row r="104" spans="1:19" ht="13" x14ac:dyDescent="0.3">
      <c r="D104" s="5"/>
      <c r="I104" s="5"/>
      <c r="J104" s="5"/>
      <c r="K104" s="5"/>
      <c r="M104" s="5"/>
      <c r="N104" s="5"/>
      <c r="O104" s="5"/>
      <c r="P104" s="5"/>
      <c r="Q104" s="5"/>
      <c r="R104" s="5"/>
      <c r="S104" s="5"/>
    </row>
    <row r="105" spans="1:19" ht="13" x14ac:dyDescent="0.3">
      <c r="D105" s="5"/>
      <c r="I105" s="5"/>
      <c r="J105" s="5"/>
      <c r="K105" s="5"/>
      <c r="M105" s="5"/>
      <c r="N105" s="5"/>
      <c r="O105" s="5"/>
      <c r="P105" s="5"/>
      <c r="Q105" s="5"/>
      <c r="R105" s="5"/>
      <c r="S105" s="5"/>
    </row>
    <row r="106" spans="1:19" ht="13" x14ac:dyDescent="0.3">
      <c r="D106" s="5"/>
      <c r="I106" s="5"/>
      <c r="J106" s="5"/>
      <c r="K106" s="5"/>
      <c r="M106" s="5"/>
      <c r="N106" s="5"/>
      <c r="O106" s="5"/>
      <c r="P106" s="5"/>
      <c r="Q106" s="5"/>
      <c r="R106" s="5"/>
      <c r="S106" s="5"/>
    </row>
    <row r="107" spans="1:19" ht="13" x14ac:dyDescent="0.3">
      <c r="D107" s="5"/>
      <c r="I107" s="5"/>
      <c r="J107" s="5"/>
      <c r="K107" s="5"/>
      <c r="M107" s="5"/>
      <c r="N107" s="5"/>
      <c r="O107" s="5"/>
      <c r="P107" s="5"/>
      <c r="Q107" s="5"/>
      <c r="R107" s="5"/>
      <c r="S107" s="5"/>
    </row>
    <row r="108" spans="1:19" ht="13" x14ac:dyDescent="0.3">
      <c r="D108" s="5"/>
      <c r="I108" s="5"/>
      <c r="J108" s="5"/>
      <c r="K108" s="5"/>
      <c r="M108" s="5"/>
      <c r="N108" s="5"/>
      <c r="O108" s="5"/>
      <c r="P108" s="5"/>
      <c r="Q108" s="5"/>
      <c r="R108" s="5"/>
      <c r="S108" s="5"/>
    </row>
    <row r="109" spans="1:19" ht="13" x14ac:dyDescent="0.3">
      <c r="D109" s="5"/>
      <c r="I109" s="5"/>
      <c r="J109" s="5"/>
      <c r="K109" s="5"/>
      <c r="M109" s="5"/>
      <c r="N109" s="5"/>
      <c r="O109" s="5"/>
      <c r="P109" s="5"/>
      <c r="Q109" s="5"/>
      <c r="R109" s="5"/>
      <c r="S109" s="5"/>
    </row>
    <row r="110" spans="1:19" ht="13" x14ac:dyDescent="0.3">
      <c r="D110" s="5"/>
      <c r="I110" s="5"/>
      <c r="J110" s="5"/>
      <c r="K110" s="5"/>
      <c r="M110" s="5"/>
      <c r="N110" s="5"/>
      <c r="O110" s="5"/>
      <c r="P110" s="5"/>
      <c r="Q110" s="5"/>
      <c r="R110" s="5"/>
      <c r="S110" s="5"/>
    </row>
    <row r="111" spans="1:19" ht="13" x14ac:dyDescent="0.3">
      <c r="D111" s="5"/>
      <c r="I111" s="5"/>
      <c r="J111" s="5"/>
      <c r="K111" s="5"/>
      <c r="M111" s="5"/>
      <c r="N111" s="5"/>
      <c r="O111" s="5"/>
      <c r="P111" s="5"/>
      <c r="Q111" s="5"/>
      <c r="R111" s="5"/>
      <c r="S111" s="5"/>
    </row>
    <row r="112" spans="1:19" ht="13" x14ac:dyDescent="0.3">
      <c r="D112" s="5"/>
      <c r="I112" s="5"/>
      <c r="J112" s="5"/>
      <c r="K112" s="5"/>
      <c r="M112" s="5"/>
      <c r="N112" s="5"/>
      <c r="O112" s="5"/>
      <c r="P112" s="5"/>
      <c r="Q112" s="5"/>
      <c r="R112" s="5"/>
      <c r="S112" s="5"/>
    </row>
    <row r="113" spans="4:19" ht="13" x14ac:dyDescent="0.3">
      <c r="D113" s="5"/>
      <c r="I113" s="5"/>
      <c r="J113" s="5"/>
      <c r="K113" s="5"/>
      <c r="M113" s="5"/>
      <c r="N113" s="5"/>
      <c r="O113" s="5"/>
      <c r="P113" s="5"/>
      <c r="Q113" s="5"/>
      <c r="R113" s="5"/>
      <c r="S113" s="5"/>
    </row>
    <row r="114" spans="4:19" ht="13" x14ac:dyDescent="0.3">
      <c r="D114" s="5"/>
      <c r="I114" s="5"/>
      <c r="J114" s="5"/>
      <c r="K114" s="5"/>
      <c r="M114" s="5"/>
      <c r="N114" s="5"/>
      <c r="O114" s="5"/>
      <c r="P114" s="5"/>
      <c r="Q114" s="5"/>
      <c r="R114" s="5"/>
      <c r="S114" s="5"/>
    </row>
    <row r="115" spans="4:19" ht="13" x14ac:dyDescent="0.3">
      <c r="D115" s="5"/>
      <c r="I115" s="5"/>
      <c r="J115" s="5"/>
      <c r="K115" s="5"/>
      <c r="M115" s="5"/>
      <c r="N115" s="5"/>
      <c r="O115" s="5"/>
      <c r="P115" s="5"/>
      <c r="Q115" s="5"/>
      <c r="R115" s="5"/>
      <c r="S115" s="5"/>
    </row>
    <row r="116" spans="4:19" ht="13" x14ac:dyDescent="0.3">
      <c r="D116" s="5"/>
      <c r="I116" s="5"/>
      <c r="J116" s="5"/>
      <c r="K116" s="5"/>
      <c r="M116" s="5"/>
      <c r="N116" s="5"/>
      <c r="O116" s="5"/>
      <c r="P116" s="5"/>
      <c r="Q116" s="5"/>
      <c r="R116" s="5"/>
      <c r="S116" s="5"/>
    </row>
    <row r="117" spans="4:19" ht="13" x14ac:dyDescent="0.3">
      <c r="D117" s="5"/>
      <c r="I117" s="5"/>
      <c r="J117" s="5"/>
      <c r="K117" s="5"/>
      <c r="M117" s="5"/>
      <c r="N117" s="5"/>
      <c r="O117" s="5"/>
      <c r="P117" s="5"/>
      <c r="Q117" s="5"/>
      <c r="R117" s="5"/>
      <c r="S117" s="5"/>
    </row>
    <row r="118" spans="4:19" ht="13" x14ac:dyDescent="0.3">
      <c r="D118" s="5"/>
      <c r="I118" s="5"/>
      <c r="J118" s="5"/>
      <c r="K118" s="5"/>
      <c r="M118" s="5"/>
      <c r="N118" s="5"/>
      <c r="O118" s="5"/>
      <c r="P118" s="5"/>
      <c r="Q118" s="5"/>
      <c r="R118" s="5"/>
      <c r="S118" s="5"/>
    </row>
    <row r="119" spans="4:19" ht="13" x14ac:dyDescent="0.3">
      <c r="D119" s="5"/>
      <c r="I119" s="5"/>
      <c r="J119" s="5"/>
      <c r="K119" s="5"/>
      <c r="M119" s="5"/>
      <c r="N119" s="5"/>
      <c r="O119" s="5"/>
      <c r="P119" s="5"/>
      <c r="Q119" s="5"/>
      <c r="R119" s="5"/>
      <c r="S119" s="5"/>
    </row>
    <row r="120" spans="4:19" ht="13" x14ac:dyDescent="0.3">
      <c r="D120" s="5"/>
      <c r="I120" s="5"/>
      <c r="J120" s="5"/>
      <c r="K120" s="5"/>
      <c r="M120" s="5"/>
      <c r="N120" s="5"/>
      <c r="O120" s="5"/>
      <c r="P120" s="5"/>
      <c r="Q120" s="5"/>
      <c r="R120" s="5"/>
      <c r="S120" s="5"/>
    </row>
    <row r="121" spans="4:19" ht="13" x14ac:dyDescent="0.3">
      <c r="D121" s="5"/>
      <c r="I121" s="5"/>
      <c r="J121" s="5"/>
      <c r="K121" s="5"/>
      <c r="M121" s="5"/>
      <c r="N121" s="5"/>
      <c r="O121" s="5"/>
      <c r="P121" s="5"/>
      <c r="Q121" s="5"/>
      <c r="R121" s="5"/>
      <c r="S121" s="5"/>
    </row>
    <row r="122" spans="4:19" ht="13" x14ac:dyDescent="0.3">
      <c r="D122" s="5"/>
      <c r="I122" s="5"/>
      <c r="J122" s="5"/>
      <c r="K122" s="5"/>
      <c r="M122" s="5"/>
      <c r="N122" s="5"/>
      <c r="O122" s="5"/>
      <c r="P122" s="5"/>
      <c r="Q122" s="5"/>
      <c r="R122" s="5"/>
      <c r="S122" s="5"/>
    </row>
    <row r="123" spans="4:19" ht="13" x14ac:dyDescent="0.3">
      <c r="D123" s="5"/>
      <c r="I123" s="5"/>
      <c r="J123" s="5"/>
      <c r="K123" s="5"/>
      <c r="M123" s="5"/>
      <c r="N123" s="5"/>
      <c r="O123" s="5"/>
      <c r="P123" s="5"/>
      <c r="Q123" s="5"/>
      <c r="R123" s="5"/>
      <c r="S123" s="5"/>
    </row>
    <row r="124" spans="4:19" ht="13" x14ac:dyDescent="0.3">
      <c r="D124" s="5"/>
      <c r="I124" s="5"/>
      <c r="J124" s="5"/>
      <c r="K124" s="5"/>
      <c r="M124" s="5"/>
      <c r="N124" s="5"/>
      <c r="O124" s="5"/>
      <c r="P124" s="5"/>
      <c r="Q124" s="5"/>
      <c r="R124" s="5"/>
      <c r="S124" s="5"/>
    </row>
    <row r="125" spans="4:19" ht="13" x14ac:dyDescent="0.3">
      <c r="D125" s="5"/>
      <c r="I125" s="5"/>
      <c r="J125" s="5"/>
      <c r="K125" s="5"/>
      <c r="M125" s="5"/>
      <c r="N125" s="5"/>
      <c r="O125" s="5"/>
      <c r="P125" s="5"/>
      <c r="Q125" s="5"/>
      <c r="R125" s="5"/>
      <c r="S125" s="5"/>
    </row>
    <row r="126" spans="4:19" ht="13" x14ac:dyDescent="0.3">
      <c r="D126" s="5"/>
      <c r="I126" s="5"/>
      <c r="J126" s="5"/>
      <c r="K126" s="5"/>
      <c r="M126" s="5"/>
      <c r="N126" s="5"/>
      <c r="O126" s="5"/>
      <c r="P126" s="5"/>
      <c r="Q126" s="5"/>
      <c r="R126" s="5"/>
      <c r="S126" s="5"/>
    </row>
    <row r="127" spans="4:19" ht="13" x14ac:dyDescent="0.3">
      <c r="D127" s="5"/>
      <c r="I127" s="5"/>
      <c r="J127" s="5"/>
      <c r="K127" s="5"/>
      <c r="M127" s="5"/>
      <c r="N127" s="5"/>
      <c r="O127" s="5"/>
      <c r="P127" s="5"/>
      <c r="Q127" s="5"/>
      <c r="R127" s="5"/>
      <c r="S127" s="5"/>
    </row>
    <row r="128" spans="4:19" ht="13" x14ac:dyDescent="0.3">
      <c r="D128" s="5"/>
      <c r="I128" s="5"/>
      <c r="J128" s="5"/>
      <c r="K128" s="5"/>
      <c r="M128" s="5"/>
      <c r="N128" s="5"/>
      <c r="O128" s="5"/>
      <c r="P128" s="5"/>
      <c r="Q128" s="5"/>
      <c r="R128" s="5"/>
      <c r="S128" s="5"/>
    </row>
    <row r="129" spans="4:19" ht="13" x14ac:dyDescent="0.3">
      <c r="D129" s="5"/>
      <c r="I129" s="5"/>
      <c r="J129" s="5"/>
      <c r="K129" s="5"/>
      <c r="M129" s="5"/>
      <c r="N129" s="5"/>
      <c r="O129" s="5"/>
      <c r="P129" s="5"/>
      <c r="Q129" s="5"/>
      <c r="R129" s="5"/>
      <c r="S129" s="5"/>
    </row>
    <row r="130" spans="4:19" ht="13" x14ac:dyDescent="0.3">
      <c r="D130" s="5"/>
      <c r="I130" s="5"/>
      <c r="J130" s="5"/>
      <c r="K130" s="5"/>
      <c r="M130" s="5"/>
      <c r="N130" s="5"/>
      <c r="O130" s="5"/>
      <c r="P130" s="5"/>
      <c r="Q130" s="5"/>
      <c r="R130" s="5"/>
      <c r="S130" s="5"/>
    </row>
    <row r="131" spans="4:19" ht="13" x14ac:dyDescent="0.3">
      <c r="D131" s="5"/>
      <c r="I131" s="5"/>
      <c r="J131" s="5"/>
      <c r="K131" s="5"/>
      <c r="M131" s="5"/>
      <c r="N131" s="5"/>
      <c r="O131" s="5"/>
      <c r="P131" s="5"/>
      <c r="Q131" s="5"/>
      <c r="R131" s="5"/>
      <c r="S131" s="5"/>
    </row>
    <row r="132" spans="4:19" ht="13" x14ac:dyDescent="0.3">
      <c r="D132" s="5"/>
      <c r="I132" s="5"/>
      <c r="J132" s="5"/>
      <c r="K132" s="5"/>
      <c r="M132" s="5"/>
      <c r="N132" s="5"/>
      <c r="O132" s="5"/>
      <c r="P132" s="5"/>
      <c r="Q132" s="5"/>
      <c r="R132" s="5"/>
      <c r="S132" s="5"/>
    </row>
    <row r="133" spans="4:19" ht="13" x14ac:dyDescent="0.3">
      <c r="D133" s="5"/>
      <c r="I133" s="5"/>
      <c r="J133" s="5"/>
      <c r="K133" s="5"/>
      <c r="M133" s="5"/>
      <c r="N133" s="5"/>
      <c r="O133" s="5"/>
      <c r="P133" s="5"/>
      <c r="Q133" s="5"/>
      <c r="R133" s="5"/>
      <c r="S133" s="5"/>
    </row>
    <row r="134" spans="4:19" ht="13" x14ac:dyDescent="0.3">
      <c r="D134" s="5"/>
      <c r="I134" s="5"/>
      <c r="J134" s="5"/>
      <c r="K134" s="5"/>
      <c r="M134" s="5"/>
      <c r="N134" s="5"/>
      <c r="O134" s="5"/>
      <c r="P134" s="5"/>
      <c r="Q134" s="5"/>
      <c r="R134" s="5"/>
      <c r="S134" s="5"/>
    </row>
    <row r="135" spans="4:19" ht="13" x14ac:dyDescent="0.3">
      <c r="D135" s="5"/>
      <c r="I135" s="5"/>
      <c r="J135" s="5"/>
      <c r="K135" s="5"/>
      <c r="M135" s="5"/>
      <c r="N135" s="5"/>
      <c r="O135" s="5"/>
      <c r="P135" s="5"/>
      <c r="Q135" s="5"/>
      <c r="R135" s="5"/>
      <c r="S135" s="5"/>
    </row>
    <row r="136" spans="4:19" ht="13" x14ac:dyDescent="0.3">
      <c r="D136" s="5"/>
      <c r="I136" s="5"/>
      <c r="J136" s="5"/>
      <c r="K136" s="5"/>
      <c r="M136" s="5"/>
      <c r="N136" s="5"/>
      <c r="O136" s="5"/>
      <c r="P136" s="5"/>
      <c r="Q136" s="5"/>
      <c r="R136" s="5"/>
      <c r="S136" s="5"/>
    </row>
    <row r="137" spans="4:19" ht="13" x14ac:dyDescent="0.3">
      <c r="D137" s="5"/>
      <c r="I137" s="5"/>
      <c r="J137" s="5"/>
      <c r="K137" s="5"/>
      <c r="M137" s="5"/>
      <c r="N137" s="5"/>
      <c r="O137" s="5"/>
      <c r="P137" s="5"/>
      <c r="Q137" s="5"/>
      <c r="R137" s="5"/>
      <c r="S137" s="5"/>
    </row>
    <row r="138" spans="4:19" ht="13" x14ac:dyDescent="0.3">
      <c r="D138" s="5"/>
      <c r="I138" s="5"/>
      <c r="J138" s="5"/>
      <c r="K138" s="5"/>
      <c r="M138" s="5"/>
      <c r="N138" s="5"/>
      <c r="O138" s="5"/>
      <c r="P138" s="5"/>
      <c r="Q138" s="5"/>
      <c r="R138" s="5"/>
      <c r="S138" s="5"/>
    </row>
    <row r="139" spans="4:19" ht="13" x14ac:dyDescent="0.3">
      <c r="D139" s="5"/>
      <c r="I139" s="5"/>
      <c r="J139" s="5"/>
      <c r="K139" s="5"/>
      <c r="M139" s="5"/>
      <c r="N139" s="5"/>
      <c r="O139" s="5"/>
      <c r="P139" s="5"/>
      <c r="Q139" s="5"/>
      <c r="R139" s="5"/>
      <c r="S139" s="5"/>
    </row>
    <row r="140" spans="4:19" ht="13" x14ac:dyDescent="0.3">
      <c r="D140" s="5"/>
      <c r="I140" s="5"/>
      <c r="J140" s="5"/>
      <c r="K140" s="5"/>
      <c r="M140" s="5"/>
      <c r="N140" s="5"/>
      <c r="O140" s="5"/>
      <c r="P140" s="5"/>
      <c r="Q140" s="5"/>
      <c r="R140" s="5"/>
      <c r="S140" s="5"/>
    </row>
    <row r="141" spans="4:19" ht="13" x14ac:dyDescent="0.3">
      <c r="D141" s="5"/>
      <c r="I141" s="5"/>
      <c r="J141" s="5"/>
      <c r="K141" s="5"/>
      <c r="M141" s="5"/>
      <c r="N141" s="5"/>
      <c r="O141" s="5"/>
      <c r="P141" s="5"/>
      <c r="Q141" s="5"/>
      <c r="R141" s="5"/>
      <c r="S141" s="5"/>
    </row>
    <row r="142" spans="4:19" ht="13" x14ac:dyDescent="0.3">
      <c r="D142" s="5"/>
      <c r="I142" s="5"/>
      <c r="J142" s="5"/>
      <c r="K142" s="5"/>
      <c r="M142" s="5"/>
      <c r="N142" s="5"/>
      <c r="O142" s="5"/>
      <c r="P142" s="5"/>
      <c r="Q142" s="5"/>
      <c r="R142" s="5"/>
      <c r="S142" s="5"/>
    </row>
    <row r="143" spans="4:19" ht="13" x14ac:dyDescent="0.3">
      <c r="D143" s="5"/>
      <c r="I143" s="5"/>
      <c r="J143" s="5"/>
      <c r="K143" s="5"/>
      <c r="M143" s="5"/>
      <c r="N143" s="5"/>
      <c r="O143" s="5"/>
      <c r="P143" s="5"/>
      <c r="Q143" s="5"/>
      <c r="R143" s="5"/>
      <c r="S143" s="5"/>
    </row>
    <row r="144" spans="4:19" ht="13" x14ac:dyDescent="0.3">
      <c r="D144" s="5"/>
      <c r="I144" s="5"/>
      <c r="J144" s="5"/>
      <c r="K144" s="5"/>
      <c r="M144" s="5"/>
      <c r="N144" s="5"/>
      <c r="O144" s="5"/>
      <c r="P144" s="5"/>
      <c r="Q144" s="5"/>
      <c r="R144" s="5"/>
      <c r="S144" s="5"/>
    </row>
    <row r="145" spans="4:19" ht="13" x14ac:dyDescent="0.3">
      <c r="D145" s="5"/>
      <c r="I145" s="5"/>
      <c r="J145" s="5"/>
      <c r="K145" s="5"/>
      <c r="M145" s="5"/>
      <c r="N145" s="5"/>
      <c r="O145" s="5"/>
      <c r="P145" s="5"/>
      <c r="Q145" s="5"/>
      <c r="R145" s="5"/>
      <c r="S145" s="5"/>
    </row>
    <row r="146" spans="4:19" ht="13" x14ac:dyDescent="0.3">
      <c r="D146" s="5"/>
      <c r="I146" s="5"/>
      <c r="J146" s="5"/>
      <c r="K146" s="5"/>
      <c r="M146" s="5"/>
      <c r="N146" s="5"/>
      <c r="O146" s="5"/>
      <c r="P146" s="5"/>
      <c r="Q146" s="5"/>
      <c r="R146" s="5"/>
      <c r="S146" s="5"/>
    </row>
    <row r="147" spans="4:19" ht="13" x14ac:dyDescent="0.3">
      <c r="D147" s="5"/>
      <c r="I147" s="5"/>
      <c r="J147" s="5"/>
      <c r="K147" s="5"/>
      <c r="M147" s="5"/>
      <c r="N147" s="5"/>
      <c r="O147" s="5"/>
      <c r="P147" s="5"/>
      <c r="Q147" s="5"/>
      <c r="R147" s="5"/>
      <c r="S147" s="5"/>
    </row>
    <row r="148" spans="4:19" ht="13" x14ac:dyDescent="0.3">
      <c r="D148" s="5"/>
      <c r="I148" s="5"/>
      <c r="J148" s="5"/>
      <c r="K148" s="5"/>
      <c r="M148" s="5"/>
      <c r="N148" s="5"/>
      <c r="O148" s="5"/>
      <c r="P148" s="5"/>
      <c r="Q148" s="5"/>
      <c r="R148" s="5"/>
      <c r="S148" s="5"/>
    </row>
    <row r="149" spans="4:19" ht="13" x14ac:dyDescent="0.3">
      <c r="D149" s="5"/>
      <c r="I149" s="5"/>
      <c r="J149" s="5"/>
      <c r="K149" s="5"/>
      <c r="M149" s="5"/>
      <c r="N149" s="5"/>
      <c r="O149" s="5"/>
      <c r="P149" s="5"/>
      <c r="Q149" s="5"/>
      <c r="R149" s="5"/>
      <c r="S149" s="5"/>
    </row>
    <row r="150" spans="4:19" ht="13" x14ac:dyDescent="0.3">
      <c r="D150" s="5"/>
      <c r="I150" s="5"/>
      <c r="J150" s="5"/>
      <c r="K150" s="5"/>
      <c r="M150" s="5"/>
      <c r="N150" s="5"/>
      <c r="O150" s="5"/>
      <c r="P150" s="5"/>
      <c r="Q150" s="5"/>
      <c r="R150" s="5"/>
      <c r="S150" s="5"/>
    </row>
    <row r="151" spans="4:19" ht="13" x14ac:dyDescent="0.3">
      <c r="D151" s="5"/>
      <c r="I151" s="5"/>
      <c r="J151" s="5"/>
      <c r="K151" s="5"/>
      <c r="M151" s="5"/>
      <c r="N151" s="5"/>
      <c r="O151" s="5"/>
      <c r="P151" s="5"/>
      <c r="Q151" s="5"/>
      <c r="R151" s="5"/>
      <c r="S151" s="5"/>
    </row>
    <row r="152" spans="4:19" ht="13" x14ac:dyDescent="0.3">
      <c r="D152" s="5"/>
      <c r="I152" s="5"/>
      <c r="J152" s="5"/>
      <c r="K152" s="5"/>
      <c r="M152" s="5"/>
      <c r="N152" s="5"/>
      <c r="O152" s="5"/>
      <c r="P152" s="5"/>
      <c r="Q152" s="5"/>
      <c r="R152" s="5"/>
      <c r="S152" s="5"/>
    </row>
    <row r="153" spans="4:19" ht="13" x14ac:dyDescent="0.3">
      <c r="D153" s="5"/>
      <c r="I153" s="5"/>
      <c r="J153" s="5"/>
      <c r="K153" s="5"/>
      <c r="M153" s="5"/>
      <c r="N153" s="5"/>
      <c r="O153" s="5"/>
      <c r="P153" s="5"/>
      <c r="Q153" s="5"/>
      <c r="R153" s="5"/>
      <c r="S153" s="5"/>
    </row>
    <row r="154" spans="4:19" ht="13" x14ac:dyDescent="0.3">
      <c r="D154" s="5"/>
      <c r="I154" s="5"/>
      <c r="J154" s="5"/>
      <c r="K154" s="5"/>
      <c r="M154" s="5"/>
      <c r="N154" s="5"/>
      <c r="O154" s="5"/>
      <c r="P154" s="5"/>
      <c r="Q154" s="5"/>
      <c r="R154" s="5"/>
      <c r="S154" s="5"/>
    </row>
    <row r="155" spans="4:19" ht="13" x14ac:dyDescent="0.3">
      <c r="D155" s="5"/>
      <c r="I155" s="5"/>
      <c r="J155" s="5"/>
      <c r="K155" s="5"/>
      <c r="M155" s="5"/>
      <c r="N155" s="5"/>
      <c r="O155" s="5"/>
      <c r="P155" s="5"/>
      <c r="Q155" s="5"/>
      <c r="R155" s="5"/>
      <c r="S155" s="5"/>
    </row>
    <row r="156" spans="4:19" ht="13" x14ac:dyDescent="0.3">
      <c r="D156" s="5"/>
      <c r="I156" s="5"/>
      <c r="J156" s="5"/>
      <c r="K156" s="5"/>
      <c r="M156" s="5"/>
      <c r="N156" s="5"/>
      <c r="O156" s="5"/>
      <c r="P156" s="5"/>
      <c r="Q156" s="5"/>
      <c r="R156" s="5"/>
      <c r="S156" s="5"/>
    </row>
    <row r="157" spans="4:19" ht="13" x14ac:dyDescent="0.3">
      <c r="D157" s="5"/>
      <c r="I157" s="5"/>
      <c r="J157" s="5"/>
      <c r="K157" s="5"/>
      <c r="M157" s="5"/>
      <c r="N157" s="5"/>
      <c r="O157" s="5"/>
      <c r="P157" s="5"/>
      <c r="Q157" s="5"/>
      <c r="R157" s="5"/>
      <c r="S157" s="5"/>
    </row>
    <row r="158" spans="4:19" ht="13" x14ac:dyDescent="0.3">
      <c r="D158" s="5"/>
      <c r="I158" s="5"/>
      <c r="J158" s="5"/>
      <c r="K158" s="5"/>
      <c r="M158" s="5"/>
      <c r="N158" s="5"/>
      <c r="O158" s="5"/>
      <c r="P158" s="5"/>
      <c r="Q158" s="5"/>
      <c r="R158" s="5"/>
      <c r="S158" s="5"/>
    </row>
    <row r="159" spans="4:19" ht="13" x14ac:dyDescent="0.3">
      <c r="D159" s="5"/>
      <c r="I159" s="5"/>
      <c r="J159" s="5"/>
      <c r="K159" s="5"/>
      <c r="M159" s="5"/>
      <c r="N159" s="5"/>
      <c r="O159" s="5"/>
      <c r="P159" s="5"/>
      <c r="Q159" s="5"/>
      <c r="R159" s="5"/>
      <c r="S159" s="5"/>
    </row>
    <row r="160" spans="4:19" ht="13" x14ac:dyDescent="0.3">
      <c r="D160" s="5"/>
      <c r="I160" s="5"/>
      <c r="J160" s="5"/>
      <c r="K160" s="5"/>
      <c r="M160" s="5"/>
      <c r="N160" s="5"/>
      <c r="O160" s="5"/>
      <c r="P160" s="5"/>
      <c r="Q160" s="5"/>
      <c r="R160" s="5"/>
      <c r="S160" s="5"/>
    </row>
    <row r="161" spans="4:19" ht="13" x14ac:dyDescent="0.3">
      <c r="D161" s="5"/>
      <c r="I161" s="5"/>
      <c r="J161" s="5"/>
      <c r="K161" s="5"/>
      <c r="M161" s="5"/>
      <c r="N161" s="5"/>
      <c r="O161" s="5"/>
      <c r="P161" s="5"/>
      <c r="Q161" s="5"/>
      <c r="R161" s="5"/>
      <c r="S161" s="5"/>
    </row>
    <row r="162" spans="4:19" ht="13" x14ac:dyDescent="0.3">
      <c r="D162" s="5"/>
      <c r="I162" s="5"/>
      <c r="J162" s="5"/>
      <c r="K162" s="5"/>
      <c r="M162" s="5"/>
      <c r="N162" s="5"/>
      <c r="O162" s="5"/>
      <c r="P162" s="5"/>
      <c r="Q162" s="5"/>
      <c r="R162" s="5"/>
      <c r="S162" s="5"/>
    </row>
    <row r="163" spans="4:19" ht="13" x14ac:dyDescent="0.3">
      <c r="D163" s="5"/>
      <c r="I163" s="5"/>
      <c r="J163" s="5"/>
      <c r="K163" s="5"/>
      <c r="M163" s="5"/>
      <c r="N163" s="5"/>
      <c r="O163" s="5"/>
      <c r="P163" s="5"/>
      <c r="Q163" s="5"/>
      <c r="R163" s="5"/>
      <c r="S163" s="5"/>
    </row>
    <row r="164" spans="4:19" ht="13" x14ac:dyDescent="0.3">
      <c r="D164" s="5"/>
      <c r="I164" s="5"/>
      <c r="J164" s="5"/>
      <c r="K164" s="5"/>
      <c r="M164" s="5"/>
      <c r="N164" s="5"/>
      <c r="O164" s="5"/>
      <c r="P164" s="5"/>
      <c r="Q164" s="5"/>
      <c r="R164" s="5"/>
      <c r="S164" s="5"/>
    </row>
    <row r="165" spans="4:19" ht="13" x14ac:dyDescent="0.3">
      <c r="D165" s="5"/>
      <c r="I165" s="5"/>
      <c r="J165" s="5"/>
      <c r="K165" s="5"/>
      <c r="M165" s="5"/>
      <c r="N165" s="5"/>
      <c r="O165" s="5"/>
      <c r="P165" s="5"/>
      <c r="Q165" s="5"/>
      <c r="R165" s="5"/>
      <c r="S165" s="5"/>
    </row>
    <row r="166" spans="4:19" ht="13" x14ac:dyDescent="0.3">
      <c r="D166" s="5"/>
      <c r="I166" s="5"/>
      <c r="J166" s="5"/>
      <c r="K166" s="5"/>
      <c r="M166" s="5"/>
      <c r="N166" s="5"/>
      <c r="O166" s="5"/>
      <c r="P166" s="5"/>
      <c r="Q166" s="5"/>
      <c r="R166" s="5"/>
      <c r="S166" s="5"/>
    </row>
    <row r="167" spans="4:19" ht="13" x14ac:dyDescent="0.3">
      <c r="D167" s="5"/>
      <c r="I167" s="5"/>
      <c r="J167" s="5"/>
      <c r="K167" s="5"/>
      <c r="M167" s="5"/>
      <c r="N167" s="5"/>
      <c r="O167" s="5"/>
      <c r="P167" s="5"/>
      <c r="Q167" s="5"/>
      <c r="R167" s="5"/>
      <c r="S167" s="5"/>
    </row>
    <row r="168" spans="4:19" ht="13" x14ac:dyDescent="0.3">
      <c r="D168" s="5"/>
      <c r="I168" s="5"/>
      <c r="J168" s="5"/>
      <c r="K168" s="5"/>
      <c r="M168" s="5"/>
      <c r="N168" s="5"/>
      <c r="O168" s="5"/>
      <c r="P168" s="5"/>
      <c r="Q168" s="5"/>
      <c r="R168" s="5"/>
      <c r="S168" s="5"/>
    </row>
    <row r="169" spans="4:19" ht="13" x14ac:dyDescent="0.3">
      <c r="D169" s="5"/>
      <c r="I169" s="5"/>
      <c r="J169" s="5"/>
      <c r="K169" s="5"/>
      <c r="M169" s="5"/>
      <c r="N169" s="5"/>
      <c r="O169" s="5"/>
      <c r="P169" s="5"/>
      <c r="Q169" s="5"/>
      <c r="R169" s="5"/>
      <c r="S169" s="5"/>
    </row>
    <row r="170" spans="4:19" ht="13" x14ac:dyDescent="0.3">
      <c r="D170" s="5"/>
      <c r="I170" s="5"/>
      <c r="J170" s="5"/>
      <c r="K170" s="5"/>
      <c r="M170" s="5"/>
      <c r="N170" s="5"/>
      <c r="O170" s="5"/>
      <c r="P170" s="5"/>
      <c r="Q170" s="5"/>
      <c r="R170" s="5"/>
      <c r="S170" s="5"/>
    </row>
    <row r="171" spans="4:19" ht="13" x14ac:dyDescent="0.3">
      <c r="D171" s="5"/>
      <c r="I171" s="5"/>
      <c r="J171" s="5"/>
      <c r="K171" s="5"/>
      <c r="M171" s="5"/>
      <c r="N171" s="5"/>
      <c r="O171" s="5"/>
      <c r="P171" s="5"/>
      <c r="Q171" s="5"/>
      <c r="R171" s="5"/>
      <c r="S171" s="5"/>
    </row>
    <row r="172" spans="4:19" ht="13" x14ac:dyDescent="0.3">
      <c r="D172" s="5"/>
      <c r="I172" s="5"/>
      <c r="J172" s="5"/>
      <c r="K172" s="5"/>
      <c r="M172" s="5"/>
      <c r="N172" s="5"/>
      <c r="O172" s="5"/>
      <c r="P172" s="5"/>
      <c r="Q172" s="5"/>
      <c r="R172" s="5"/>
      <c r="S172" s="5"/>
    </row>
    <row r="173" spans="4:19" ht="13" x14ac:dyDescent="0.3">
      <c r="D173" s="5"/>
      <c r="I173" s="5"/>
      <c r="J173" s="5"/>
      <c r="K173" s="5"/>
      <c r="M173" s="5"/>
      <c r="N173" s="5"/>
      <c r="O173" s="5"/>
      <c r="P173" s="5"/>
      <c r="Q173" s="5"/>
      <c r="R173" s="5"/>
      <c r="S173" s="5"/>
    </row>
    <row r="174" spans="4:19" ht="13" x14ac:dyDescent="0.3">
      <c r="D174" s="5"/>
      <c r="I174" s="5"/>
      <c r="J174" s="5"/>
      <c r="K174" s="5"/>
      <c r="M174" s="5"/>
      <c r="N174" s="5"/>
      <c r="O174" s="5"/>
      <c r="P174" s="5"/>
      <c r="Q174" s="5"/>
      <c r="R174" s="5"/>
      <c r="S174" s="5"/>
    </row>
    <row r="175" spans="4:19" ht="13" x14ac:dyDescent="0.3">
      <c r="D175" s="5"/>
      <c r="I175" s="5"/>
      <c r="J175" s="5"/>
      <c r="K175" s="5"/>
      <c r="M175" s="5"/>
      <c r="N175" s="5"/>
      <c r="O175" s="5"/>
      <c r="P175" s="5"/>
      <c r="Q175" s="5"/>
      <c r="R175" s="5"/>
      <c r="S175" s="5"/>
    </row>
    <row r="176" spans="4:19" ht="13" x14ac:dyDescent="0.3">
      <c r="D176" s="5"/>
      <c r="I176" s="5"/>
      <c r="J176" s="5"/>
      <c r="K176" s="5"/>
      <c r="M176" s="5"/>
      <c r="N176" s="5"/>
      <c r="O176" s="5"/>
      <c r="P176" s="5"/>
      <c r="Q176" s="5"/>
      <c r="R176" s="5"/>
      <c r="S176" s="5"/>
    </row>
    <row r="177" spans="4:19" ht="13" x14ac:dyDescent="0.3">
      <c r="D177" s="5"/>
      <c r="I177" s="5"/>
      <c r="J177" s="5"/>
      <c r="K177" s="5"/>
      <c r="M177" s="5"/>
      <c r="N177" s="5"/>
      <c r="O177" s="5"/>
      <c r="P177" s="5"/>
      <c r="Q177" s="5"/>
      <c r="R177" s="5"/>
      <c r="S177" s="5"/>
    </row>
    <row r="178" spans="4:19" ht="13" x14ac:dyDescent="0.3">
      <c r="D178" s="5"/>
      <c r="I178" s="5"/>
      <c r="J178" s="5"/>
      <c r="K178" s="5"/>
      <c r="M178" s="5"/>
      <c r="N178" s="5"/>
      <c r="O178" s="5"/>
      <c r="P178" s="5"/>
      <c r="Q178" s="5"/>
      <c r="R178" s="5"/>
      <c r="S178" s="5"/>
    </row>
    <row r="179" spans="4:19" ht="13" x14ac:dyDescent="0.3">
      <c r="D179" s="5"/>
      <c r="I179" s="5"/>
      <c r="J179" s="5"/>
      <c r="K179" s="5"/>
      <c r="M179" s="5"/>
      <c r="N179" s="5"/>
      <c r="O179" s="5"/>
      <c r="P179" s="5"/>
      <c r="Q179" s="5"/>
      <c r="R179" s="5"/>
      <c r="S179" s="5"/>
    </row>
    <row r="180" spans="4:19" ht="13" x14ac:dyDescent="0.3">
      <c r="D180" s="5"/>
      <c r="I180" s="5"/>
      <c r="J180" s="5"/>
      <c r="K180" s="5"/>
      <c r="M180" s="5"/>
      <c r="N180" s="5"/>
      <c r="O180" s="5"/>
      <c r="P180" s="5"/>
      <c r="Q180" s="5"/>
      <c r="R180" s="5"/>
      <c r="S180" s="5"/>
    </row>
    <row r="181" spans="4:19" ht="13" x14ac:dyDescent="0.3">
      <c r="D181" s="5"/>
      <c r="I181" s="5"/>
      <c r="J181" s="5"/>
      <c r="K181" s="5"/>
      <c r="M181" s="5"/>
      <c r="N181" s="5"/>
      <c r="O181" s="5"/>
      <c r="P181" s="5"/>
      <c r="Q181" s="5"/>
      <c r="R181" s="5"/>
      <c r="S181" s="5"/>
    </row>
    <row r="182" spans="4:19" ht="13" x14ac:dyDescent="0.3">
      <c r="D182" s="5"/>
      <c r="I182" s="5"/>
      <c r="J182" s="5"/>
      <c r="K182" s="5"/>
      <c r="M182" s="5"/>
      <c r="N182" s="5"/>
      <c r="O182" s="5"/>
      <c r="P182" s="5"/>
      <c r="Q182" s="5"/>
      <c r="R182" s="5"/>
      <c r="S182" s="5"/>
    </row>
    <row r="183" spans="4:19" ht="13" x14ac:dyDescent="0.3">
      <c r="D183" s="5"/>
      <c r="I183" s="5"/>
      <c r="J183" s="5"/>
      <c r="K183" s="5"/>
      <c r="M183" s="5"/>
      <c r="N183" s="5"/>
      <c r="O183" s="5"/>
      <c r="P183" s="5"/>
      <c r="Q183" s="5"/>
      <c r="R183" s="5"/>
      <c r="S183" s="5"/>
    </row>
    <row r="184" spans="4:19" ht="13" x14ac:dyDescent="0.3">
      <c r="D184" s="5"/>
      <c r="I184" s="5"/>
      <c r="J184" s="5"/>
      <c r="K184" s="5"/>
      <c r="M184" s="5"/>
      <c r="N184" s="5"/>
      <c r="O184" s="5"/>
      <c r="P184" s="5"/>
      <c r="Q184" s="5"/>
      <c r="R184" s="5"/>
      <c r="S184" s="5"/>
    </row>
    <row r="185" spans="4:19" ht="13" x14ac:dyDescent="0.3">
      <c r="D185" s="5"/>
      <c r="I185" s="5"/>
      <c r="J185" s="5"/>
      <c r="K185" s="5"/>
      <c r="M185" s="5"/>
      <c r="N185" s="5"/>
      <c r="O185" s="5"/>
      <c r="P185" s="5"/>
      <c r="Q185" s="5"/>
      <c r="R185" s="5"/>
      <c r="S185" s="5"/>
    </row>
    <row r="186" spans="4:19" ht="13" x14ac:dyDescent="0.3">
      <c r="D186" s="5"/>
      <c r="I186" s="5"/>
      <c r="J186" s="5"/>
      <c r="K186" s="5"/>
      <c r="M186" s="5"/>
      <c r="N186" s="5"/>
      <c r="O186" s="5"/>
      <c r="P186" s="5"/>
      <c r="Q186" s="5"/>
      <c r="R186" s="5"/>
      <c r="S186" s="5"/>
    </row>
    <row r="187" spans="4:19" ht="13" x14ac:dyDescent="0.3">
      <c r="D187" s="5"/>
      <c r="I187" s="5"/>
      <c r="J187" s="5"/>
      <c r="K187" s="5"/>
      <c r="M187" s="5"/>
      <c r="N187" s="5"/>
      <c r="O187" s="5"/>
      <c r="P187" s="5"/>
      <c r="Q187" s="5"/>
      <c r="R187" s="5"/>
      <c r="S187" s="5"/>
    </row>
    <row r="188" spans="4:19" ht="13" x14ac:dyDescent="0.3">
      <c r="D188" s="5"/>
      <c r="I188" s="5"/>
      <c r="J188" s="5"/>
      <c r="K188" s="5"/>
      <c r="M188" s="5"/>
      <c r="N188" s="5"/>
      <c r="O188" s="5"/>
      <c r="P188" s="5"/>
      <c r="Q188" s="5"/>
      <c r="R188" s="5"/>
      <c r="S188" s="5"/>
    </row>
    <row r="189" spans="4:19" ht="13" x14ac:dyDescent="0.3">
      <c r="D189" s="5"/>
      <c r="I189" s="5"/>
      <c r="J189" s="5"/>
      <c r="K189" s="5"/>
      <c r="M189" s="5"/>
      <c r="N189" s="5"/>
      <c r="O189" s="5"/>
      <c r="P189" s="5"/>
      <c r="Q189" s="5"/>
      <c r="R189" s="5"/>
      <c r="S189" s="5"/>
    </row>
    <row r="190" spans="4:19" ht="13" x14ac:dyDescent="0.3">
      <c r="D190" s="5"/>
      <c r="I190" s="5"/>
      <c r="J190" s="5"/>
      <c r="K190" s="5"/>
      <c r="M190" s="5"/>
      <c r="N190" s="5"/>
      <c r="O190" s="5"/>
      <c r="P190" s="5"/>
      <c r="Q190" s="5"/>
      <c r="R190" s="5"/>
      <c r="S190" s="5"/>
    </row>
    <row r="191" spans="4:19" ht="13" x14ac:dyDescent="0.3">
      <c r="D191" s="5"/>
      <c r="I191" s="5"/>
      <c r="J191" s="5"/>
      <c r="K191" s="5"/>
      <c r="M191" s="5"/>
      <c r="N191" s="5"/>
      <c r="O191" s="5"/>
      <c r="P191" s="5"/>
      <c r="Q191" s="5"/>
      <c r="R191" s="5"/>
      <c r="S191" s="5"/>
    </row>
    <row r="192" spans="4:19" ht="13" x14ac:dyDescent="0.3">
      <c r="D192" s="5"/>
      <c r="I192" s="5"/>
      <c r="J192" s="5"/>
      <c r="K192" s="5"/>
      <c r="M192" s="5"/>
      <c r="N192" s="5"/>
      <c r="O192" s="5"/>
      <c r="P192" s="5"/>
      <c r="Q192" s="5"/>
      <c r="R192" s="5"/>
      <c r="S192" s="5"/>
    </row>
    <row r="193" spans="4:19" ht="13" x14ac:dyDescent="0.3">
      <c r="D193" s="5"/>
      <c r="I193" s="5"/>
      <c r="J193" s="5"/>
      <c r="K193" s="5"/>
      <c r="M193" s="5"/>
      <c r="N193" s="5"/>
      <c r="O193" s="5"/>
      <c r="P193" s="5"/>
      <c r="Q193" s="5"/>
      <c r="R193" s="5"/>
      <c r="S193" s="5"/>
    </row>
    <row r="194" spans="4:19" ht="13" x14ac:dyDescent="0.3">
      <c r="D194" s="5"/>
      <c r="I194" s="5"/>
      <c r="J194" s="5"/>
      <c r="K194" s="5"/>
      <c r="M194" s="5"/>
      <c r="N194" s="5"/>
      <c r="O194" s="5"/>
      <c r="P194" s="5"/>
      <c r="Q194" s="5"/>
      <c r="R194" s="5"/>
      <c r="S194" s="5"/>
    </row>
    <row r="195" spans="4:19" ht="13" x14ac:dyDescent="0.3">
      <c r="D195" s="5"/>
      <c r="I195" s="5"/>
      <c r="J195" s="5"/>
      <c r="K195" s="5"/>
      <c r="M195" s="5"/>
      <c r="N195" s="5"/>
      <c r="O195" s="5"/>
      <c r="P195" s="5"/>
      <c r="Q195" s="5"/>
      <c r="R195" s="5"/>
      <c r="S195" s="5"/>
    </row>
    <row r="196" spans="4:19" ht="13" x14ac:dyDescent="0.3">
      <c r="D196" s="5"/>
      <c r="I196" s="5"/>
      <c r="J196" s="5"/>
      <c r="K196" s="5"/>
      <c r="M196" s="5"/>
      <c r="N196" s="5"/>
      <c r="O196" s="5"/>
      <c r="P196" s="5"/>
      <c r="Q196" s="5"/>
      <c r="R196" s="5"/>
      <c r="S196" s="5"/>
    </row>
    <row r="197" spans="4:19" ht="13" x14ac:dyDescent="0.3">
      <c r="D197" s="5"/>
      <c r="I197" s="5"/>
      <c r="J197" s="5"/>
      <c r="K197" s="5"/>
      <c r="M197" s="5"/>
      <c r="N197" s="5"/>
      <c r="O197" s="5"/>
      <c r="P197" s="5"/>
      <c r="Q197" s="5"/>
      <c r="R197" s="5"/>
      <c r="S197" s="5"/>
    </row>
    <row r="198" spans="4:19" ht="13" x14ac:dyDescent="0.3">
      <c r="D198" s="5"/>
      <c r="I198" s="5"/>
      <c r="J198" s="5"/>
      <c r="K198" s="5"/>
      <c r="M198" s="5"/>
      <c r="N198" s="5"/>
      <c r="O198" s="5"/>
      <c r="P198" s="5"/>
      <c r="Q198" s="5"/>
      <c r="R198" s="5"/>
      <c r="S198" s="5"/>
    </row>
    <row r="199" spans="4:19" ht="13" x14ac:dyDescent="0.3">
      <c r="D199" s="5"/>
      <c r="I199" s="5"/>
      <c r="J199" s="5"/>
      <c r="K199" s="5"/>
      <c r="M199" s="5"/>
      <c r="N199" s="5"/>
      <c r="O199" s="5"/>
      <c r="P199" s="5"/>
      <c r="Q199" s="5"/>
      <c r="R199" s="5"/>
      <c r="S199" s="5"/>
    </row>
    <row r="200" spans="4:19" ht="13" x14ac:dyDescent="0.3">
      <c r="D200" s="5"/>
      <c r="I200" s="5"/>
      <c r="J200" s="5"/>
      <c r="K200" s="5"/>
      <c r="M200" s="5"/>
      <c r="N200" s="5"/>
      <c r="O200" s="5"/>
      <c r="P200" s="5"/>
      <c r="Q200" s="5"/>
      <c r="R200" s="5"/>
      <c r="S200" s="5"/>
    </row>
    <row r="201" spans="4:19" ht="13" x14ac:dyDescent="0.3">
      <c r="D201" s="5"/>
      <c r="I201" s="5"/>
      <c r="J201" s="5"/>
      <c r="K201" s="5"/>
      <c r="M201" s="5"/>
      <c r="N201" s="5"/>
      <c r="O201" s="5"/>
      <c r="P201" s="5"/>
      <c r="Q201" s="5"/>
      <c r="R201" s="5"/>
      <c r="S201" s="5"/>
    </row>
    <row r="202" spans="4:19" ht="13" x14ac:dyDescent="0.3">
      <c r="D202" s="5"/>
      <c r="I202" s="5"/>
      <c r="J202" s="5"/>
      <c r="K202" s="5"/>
      <c r="M202" s="5"/>
      <c r="N202" s="5"/>
      <c r="O202" s="5"/>
      <c r="P202" s="5"/>
      <c r="Q202" s="5"/>
      <c r="R202" s="5"/>
      <c r="S202" s="5"/>
    </row>
    <row r="203" spans="4:19" ht="13" x14ac:dyDescent="0.3">
      <c r="D203" s="5"/>
      <c r="I203" s="5"/>
      <c r="J203" s="5"/>
      <c r="K203" s="5"/>
      <c r="M203" s="5"/>
      <c r="N203" s="5"/>
      <c r="O203" s="5"/>
      <c r="P203" s="5"/>
      <c r="Q203" s="5"/>
      <c r="R203" s="5"/>
      <c r="S203" s="5"/>
    </row>
    <row r="204" spans="4:19" ht="13" x14ac:dyDescent="0.3">
      <c r="D204" s="5"/>
      <c r="I204" s="5"/>
      <c r="J204" s="5"/>
      <c r="K204" s="5"/>
      <c r="M204" s="5"/>
      <c r="N204" s="5"/>
      <c r="O204" s="5"/>
      <c r="P204" s="5"/>
      <c r="Q204" s="5"/>
      <c r="R204" s="5"/>
      <c r="S204" s="5"/>
    </row>
    <row r="205" spans="4:19" ht="13" x14ac:dyDescent="0.3">
      <c r="D205" s="5"/>
      <c r="I205" s="5"/>
      <c r="J205" s="5"/>
      <c r="K205" s="5"/>
      <c r="M205" s="5"/>
      <c r="N205" s="5"/>
      <c r="O205" s="5"/>
      <c r="P205" s="5"/>
      <c r="Q205" s="5"/>
      <c r="R205" s="5"/>
      <c r="S205" s="5"/>
    </row>
    <row r="206" spans="4:19" ht="13" x14ac:dyDescent="0.3">
      <c r="D206" s="5"/>
      <c r="I206" s="5"/>
      <c r="J206" s="5"/>
      <c r="K206" s="5"/>
      <c r="M206" s="5"/>
      <c r="N206" s="5"/>
      <c r="O206" s="5"/>
      <c r="P206" s="5"/>
      <c r="Q206" s="5"/>
      <c r="R206" s="5"/>
      <c r="S206" s="5"/>
    </row>
    <row r="207" spans="4:19" ht="13" x14ac:dyDescent="0.3">
      <c r="D207" s="5"/>
      <c r="I207" s="5"/>
      <c r="J207" s="5"/>
      <c r="K207" s="5"/>
      <c r="M207" s="5"/>
      <c r="N207" s="5"/>
      <c r="O207" s="5"/>
      <c r="P207" s="5"/>
      <c r="Q207" s="5"/>
      <c r="R207" s="5"/>
      <c r="S207" s="5"/>
    </row>
    <row r="208" spans="4:19" ht="13" x14ac:dyDescent="0.3">
      <c r="D208" s="5"/>
      <c r="I208" s="5"/>
      <c r="J208" s="5"/>
      <c r="K208" s="5"/>
      <c r="M208" s="5"/>
      <c r="N208" s="5"/>
      <c r="O208" s="5"/>
      <c r="P208" s="5"/>
      <c r="Q208" s="5"/>
      <c r="R208" s="5"/>
      <c r="S208" s="5"/>
    </row>
    <row r="209" spans="4:19" ht="13" x14ac:dyDescent="0.3">
      <c r="D209" s="5"/>
      <c r="I209" s="5"/>
      <c r="J209" s="5"/>
      <c r="K209" s="5"/>
      <c r="M209" s="5"/>
      <c r="N209" s="5"/>
      <c r="O209" s="5"/>
      <c r="P209" s="5"/>
      <c r="Q209" s="5"/>
      <c r="R209" s="5"/>
      <c r="S209" s="5"/>
    </row>
    <row r="210" spans="4:19" ht="13" x14ac:dyDescent="0.3">
      <c r="D210" s="5"/>
      <c r="I210" s="5"/>
      <c r="J210" s="5"/>
      <c r="K210" s="5"/>
      <c r="M210" s="5"/>
      <c r="N210" s="5"/>
      <c r="O210" s="5"/>
      <c r="P210" s="5"/>
      <c r="Q210" s="5"/>
      <c r="R210" s="5"/>
      <c r="S210" s="5"/>
    </row>
    <row r="211" spans="4:19" ht="13" x14ac:dyDescent="0.3">
      <c r="D211" s="5"/>
      <c r="I211" s="5"/>
      <c r="J211" s="5"/>
      <c r="K211" s="5"/>
      <c r="M211" s="5"/>
      <c r="N211" s="5"/>
      <c r="O211" s="5"/>
      <c r="P211" s="5"/>
      <c r="Q211" s="5"/>
      <c r="R211" s="5"/>
      <c r="S211" s="5"/>
    </row>
    <row r="212" spans="4:19" ht="13" x14ac:dyDescent="0.3">
      <c r="D212" s="5"/>
      <c r="I212" s="5"/>
      <c r="J212" s="5"/>
      <c r="K212" s="5"/>
      <c r="M212" s="5"/>
      <c r="N212" s="5"/>
      <c r="O212" s="5"/>
      <c r="P212" s="5"/>
      <c r="Q212" s="5"/>
      <c r="R212" s="5"/>
      <c r="S212" s="5"/>
    </row>
    <row r="213" spans="4:19" ht="13" x14ac:dyDescent="0.3">
      <c r="D213" s="5"/>
      <c r="I213" s="5"/>
      <c r="J213" s="5"/>
      <c r="K213" s="5"/>
      <c r="M213" s="5"/>
      <c r="N213" s="5"/>
      <c r="O213" s="5"/>
      <c r="P213" s="5"/>
      <c r="Q213" s="5"/>
      <c r="R213" s="5"/>
      <c r="S213" s="5"/>
    </row>
    <row r="214" spans="4:19" ht="13" x14ac:dyDescent="0.3">
      <c r="D214" s="5"/>
      <c r="I214" s="5"/>
      <c r="J214" s="5"/>
      <c r="K214" s="5"/>
      <c r="M214" s="5"/>
      <c r="N214" s="5"/>
      <c r="O214" s="5"/>
      <c r="P214" s="5"/>
      <c r="Q214" s="5"/>
      <c r="R214" s="5"/>
      <c r="S214" s="5"/>
    </row>
    <row r="215" spans="4:19" ht="13" x14ac:dyDescent="0.3">
      <c r="D215" s="5"/>
      <c r="I215" s="5"/>
      <c r="J215" s="5"/>
      <c r="K215" s="5"/>
      <c r="M215" s="5"/>
      <c r="N215" s="5"/>
      <c r="O215" s="5"/>
      <c r="P215" s="5"/>
      <c r="Q215" s="5"/>
      <c r="R215" s="5"/>
      <c r="S215" s="5"/>
    </row>
    <row r="216" spans="4:19" ht="13" x14ac:dyDescent="0.3">
      <c r="D216" s="5"/>
      <c r="I216" s="5"/>
      <c r="J216" s="5"/>
      <c r="K216" s="5"/>
      <c r="M216" s="5"/>
      <c r="N216" s="5"/>
      <c r="O216" s="5"/>
      <c r="P216" s="5"/>
      <c r="Q216" s="5"/>
      <c r="R216" s="5"/>
      <c r="S216" s="5"/>
    </row>
    <row r="217" spans="4:19" ht="13" x14ac:dyDescent="0.3">
      <c r="D217" s="5"/>
      <c r="I217" s="5"/>
      <c r="J217" s="5"/>
      <c r="K217" s="5"/>
      <c r="M217" s="5"/>
      <c r="N217" s="5"/>
      <c r="O217" s="5"/>
      <c r="P217" s="5"/>
      <c r="Q217" s="5"/>
      <c r="R217" s="5"/>
      <c r="S217" s="5"/>
    </row>
    <row r="218" spans="4:19" ht="13" x14ac:dyDescent="0.3">
      <c r="D218" s="5"/>
      <c r="I218" s="5"/>
      <c r="J218" s="5"/>
      <c r="K218" s="5"/>
      <c r="M218" s="5"/>
      <c r="N218" s="5"/>
      <c r="O218" s="5"/>
      <c r="P218" s="5"/>
      <c r="Q218" s="5"/>
      <c r="R218" s="5"/>
      <c r="S218" s="5"/>
    </row>
    <row r="219" spans="4:19" ht="13" x14ac:dyDescent="0.3">
      <c r="D219" s="5"/>
      <c r="I219" s="5"/>
      <c r="J219" s="5"/>
      <c r="K219" s="5"/>
      <c r="M219" s="5"/>
      <c r="N219" s="5"/>
      <c r="O219" s="5"/>
      <c r="P219" s="5"/>
      <c r="Q219" s="5"/>
      <c r="R219" s="5"/>
      <c r="S219" s="5"/>
    </row>
    <row r="220" spans="4:19" ht="13" x14ac:dyDescent="0.3">
      <c r="D220" s="5"/>
      <c r="I220" s="5"/>
      <c r="J220" s="5"/>
      <c r="K220" s="5"/>
      <c r="M220" s="5"/>
      <c r="N220" s="5"/>
      <c r="O220" s="5"/>
      <c r="P220" s="5"/>
      <c r="Q220" s="5"/>
      <c r="R220" s="5"/>
      <c r="S220" s="5"/>
    </row>
    <row r="221" spans="4:19" ht="13" x14ac:dyDescent="0.3">
      <c r="D221" s="5"/>
      <c r="I221" s="5"/>
      <c r="J221" s="5"/>
      <c r="K221" s="5"/>
      <c r="M221" s="5"/>
      <c r="N221" s="5"/>
      <c r="O221" s="5"/>
      <c r="P221" s="5"/>
      <c r="Q221" s="5"/>
      <c r="R221" s="5"/>
      <c r="S221" s="5"/>
    </row>
    <row r="222" spans="4:19" ht="13" x14ac:dyDescent="0.3">
      <c r="D222" s="5"/>
      <c r="I222" s="5"/>
      <c r="J222" s="5"/>
      <c r="K222" s="5"/>
      <c r="M222" s="5"/>
      <c r="N222" s="5"/>
      <c r="O222" s="5"/>
      <c r="P222" s="5"/>
      <c r="Q222" s="5"/>
      <c r="R222" s="5"/>
      <c r="S222" s="5"/>
    </row>
    <row r="223" spans="4:19" ht="13" x14ac:dyDescent="0.3">
      <c r="D223" s="5"/>
      <c r="I223" s="5"/>
      <c r="J223" s="5"/>
      <c r="K223" s="5"/>
      <c r="M223" s="5"/>
      <c r="N223" s="5"/>
      <c r="O223" s="5"/>
      <c r="P223" s="5"/>
      <c r="Q223" s="5"/>
      <c r="R223" s="5"/>
      <c r="S223" s="5"/>
    </row>
    <row r="224" spans="4:19" ht="13" x14ac:dyDescent="0.3">
      <c r="D224" s="5"/>
      <c r="I224" s="5"/>
      <c r="J224" s="5"/>
      <c r="K224" s="5"/>
      <c r="M224" s="5"/>
      <c r="N224" s="5"/>
      <c r="O224" s="5"/>
      <c r="P224" s="5"/>
      <c r="Q224" s="5"/>
      <c r="R224" s="5"/>
      <c r="S224" s="5"/>
    </row>
    <row r="225" spans="4:19" ht="13" x14ac:dyDescent="0.3">
      <c r="D225" s="5"/>
      <c r="I225" s="5"/>
      <c r="J225" s="5"/>
      <c r="K225" s="5"/>
      <c r="M225" s="5"/>
      <c r="N225" s="5"/>
      <c r="O225" s="5"/>
      <c r="P225" s="5"/>
      <c r="Q225" s="5"/>
      <c r="R225" s="5"/>
      <c r="S225" s="5"/>
    </row>
    <row r="226" spans="4:19" ht="13" x14ac:dyDescent="0.3">
      <c r="D226" s="5"/>
      <c r="I226" s="5"/>
      <c r="J226" s="5"/>
      <c r="K226" s="5"/>
      <c r="M226" s="5"/>
      <c r="N226" s="5"/>
      <c r="O226" s="5"/>
      <c r="P226" s="5"/>
      <c r="Q226" s="5"/>
      <c r="R226" s="5"/>
      <c r="S226" s="5"/>
    </row>
    <row r="227" spans="4:19" ht="13" x14ac:dyDescent="0.3">
      <c r="D227" s="5"/>
      <c r="I227" s="5"/>
      <c r="J227" s="5"/>
      <c r="K227" s="5"/>
      <c r="M227" s="5"/>
      <c r="N227" s="5"/>
      <c r="O227" s="5"/>
      <c r="P227" s="5"/>
      <c r="Q227" s="5"/>
      <c r="R227" s="5"/>
      <c r="S227" s="5"/>
    </row>
    <row r="228" spans="4:19" ht="13" x14ac:dyDescent="0.3">
      <c r="D228" s="5"/>
      <c r="I228" s="5"/>
      <c r="J228" s="5"/>
      <c r="K228" s="5"/>
      <c r="M228" s="5"/>
      <c r="N228" s="5"/>
      <c r="O228" s="5"/>
      <c r="P228" s="5"/>
      <c r="Q228" s="5"/>
      <c r="R228" s="5"/>
      <c r="S228" s="5"/>
    </row>
    <row r="229" spans="4:19" ht="13" x14ac:dyDescent="0.3">
      <c r="D229" s="5"/>
      <c r="I229" s="5"/>
      <c r="J229" s="5"/>
      <c r="K229" s="5"/>
      <c r="M229" s="5"/>
      <c r="N229" s="5"/>
      <c r="O229" s="5"/>
      <c r="P229" s="5"/>
      <c r="Q229" s="5"/>
      <c r="R229" s="5"/>
      <c r="S229" s="5"/>
    </row>
    <row r="230" spans="4:19" ht="13" x14ac:dyDescent="0.3">
      <c r="D230" s="5"/>
      <c r="I230" s="5"/>
      <c r="J230" s="5"/>
      <c r="K230" s="5"/>
      <c r="M230" s="5"/>
      <c r="N230" s="5"/>
      <c r="O230" s="5"/>
      <c r="P230" s="5"/>
      <c r="Q230" s="5"/>
      <c r="R230" s="5"/>
      <c r="S230" s="5"/>
    </row>
    <row r="231" spans="4:19" ht="13" x14ac:dyDescent="0.3">
      <c r="D231" s="5"/>
      <c r="I231" s="5"/>
      <c r="J231" s="5"/>
      <c r="K231" s="5"/>
      <c r="M231" s="5"/>
      <c r="N231" s="5"/>
      <c r="O231" s="5"/>
      <c r="P231" s="5"/>
      <c r="Q231" s="5"/>
      <c r="R231" s="5"/>
      <c r="S231" s="5"/>
    </row>
    <row r="232" spans="4:19" ht="13" x14ac:dyDescent="0.3">
      <c r="D232" s="5"/>
      <c r="I232" s="5"/>
      <c r="J232" s="5"/>
      <c r="K232" s="5"/>
      <c r="M232" s="5"/>
      <c r="N232" s="5"/>
      <c r="O232" s="5"/>
      <c r="P232" s="5"/>
      <c r="Q232" s="5"/>
      <c r="R232" s="5"/>
      <c r="S232" s="5"/>
    </row>
    <row r="233" spans="4:19" ht="13" x14ac:dyDescent="0.3">
      <c r="D233" s="5"/>
      <c r="I233" s="5"/>
      <c r="J233" s="5"/>
      <c r="K233" s="5"/>
      <c r="M233" s="5"/>
      <c r="N233" s="5"/>
      <c r="O233" s="5"/>
      <c r="P233" s="5"/>
      <c r="Q233" s="5"/>
      <c r="R233" s="5"/>
      <c r="S233" s="5"/>
    </row>
    <row r="234" spans="4:19" ht="13" x14ac:dyDescent="0.3">
      <c r="D234" s="5"/>
      <c r="I234" s="5"/>
      <c r="J234" s="5"/>
      <c r="K234" s="5"/>
      <c r="M234" s="5"/>
      <c r="N234" s="5"/>
      <c r="O234" s="5"/>
      <c r="P234" s="5"/>
      <c r="Q234" s="5"/>
      <c r="R234" s="5"/>
      <c r="S234" s="5"/>
    </row>
    <row r="235" spans="4:19" ht="13" x14ac:dyDescent="0.3">
      <c r="D235" s="5"/>
      <c r="I235" s="5"/>
      <c r="J235" s="5"/>
      <c r="K235" s="5"/>
      <c r="M235" s="5"/>
      <c r="N235" s="5"/>
      <c r="O235" s="5"/>
      <c r="P235" s="5"/>
      <c r="Q235" s="5"/>
      <c r="R235" s="5"/>
      <c r="S235" s="5"/>
    </row>
    <row r="236" spans="4:19" ht="13" x14ac:dyDescent="0.3">
      <c r="D236" s="5"/>
      <c r="I236" s="5"/>
      <c r="J236" s="5"/>
      <c r="K236" s="5"/>
      <c r="M236" s="5"/>
      <c r="N236" s="5"/>
      <c r="O236" s="5"/>
      <c r="P236" s="5"/>
      <c r="Q236" s="5"/>
      <c r="R236" s="5"/>
      <c r="S236" s="5"/>
    </row>
    <row r="237" spans="4:19" ht="13" x14ac:dyDescent="0.3">
      <c r="D237" s="5"/>
      <c r="I237" s="5"/>
      <c r="J237" s="5"/>
      <c r="K237" s="5"/>
      <c r="M237" s="5"/>
      <c r="N237" s="5"/>
      <c r="O237" s="5"/>
      <c r="P237" s="5"/>
      <c r="Q237" s="5"/>
      <c r="R237" s="5"/>
      <c r="S237" s="5"/>
    </row>
    <row r="238" spans="4:19" ht="13" x14ac:dyDescent="0.3">
      <c r="D238" s="5"/>
      <c r="I238" s="5"/>
      <c r="J238" s="5"/>
      <c r="K238" s="5"/>
      <c r="M238" s="5"/>
      <c r="N238" s="5"/>
      <c r="O238" s="5"/>
      <c r="P238" s="5"/>
      <c r="Q238" s="5"/>
      <c r="R238" s="5"/>
      <c r="S238" s="5"/>
    </row>
    <row r="239" spans="4:19" ht="13" x14ac:dyDescent="0.3">
      <c r="D239" s="5"/>
      <c r="I239" s="5"/>
      <c r="J239" s="5"/>
      <c r="K239" s="5"/>
      <c r="M239" s="5"/>
      <c r="N239" s="5"/>
      <c r="O239" s="5"/>
      <c r="P239" s="5"/>
      <c r="Q239" s="5"/>
      <c r="R239" s="5"/>
      <c r="S239" s="5"/>
    </row>
    <row r="240" spans="4:19" ht="13" x14ac:dyDescent="0.3">
      <c r="D240" s="5"/>
      <c r="I240" s="5"/>
      <c r="J240" s="5"/>
      <c r="K240" s="5"/>
      <c r="M240" s="5"/>
      <c r="N240" s="5"/>
      <c r="O240" s="5"/>
      <c r="P240" s="5"/>
      <c r="Q240" s="5"/>
      <c r="R240" s="5"/>
      <c r="S240" s="5"/>
    </row>
    <row r="241" spans="4:19" ht="13" x14ac:dyDescent="0.3">
      <c r="D241" s="5"/>
      <c r="I241" s="5"/>
      <c r="J241" s="5"/>
      <c r="K241" s="5"/>
      <c r="M241" s="5"/>
      <c r="N241" s="5"/>
      <c r="O241" s="5"/>
      <c r="P241" s="5"/>
      <c r="Q241" s="5"/>
      <c r="R241" s="5"/>
      <c r="S241" s="5"/>
    </row>
    <row r="242" spans="4:19" ht="13" x14ac:dyDescent="0.3">
      <c r="D242" s="5"/>
      <c r="I242" s="5"/>
      <c r="J242" s="5"/>
      <c r="K242" s="5"/>
      <c r="M242" s="5"/>
      <c r="N242" s="5"/>
      <c r="O242" s="5"/>
      <c r="P242" s="5"/>
      <c r="Q242" s="5"/>
      <c r="R242" s="5"/>
      <c r="S242" s="5"/>
    </row>
    <row r="243" spans="4:19" ht="13" x14ac:dyDescent="0.3">
      <c r="D243" s="5"/>
      <c r="I243" s="5"/>
      <c r="J243" s="5"/>
      <c r="K243" s="5"/>
      <c r="M243" s="5"/>
      <c r="N243" s="5"/>
      <c r="O243" s="5"/>
      <c r="P243" s="5"/>
      <c r="Q243" s="5"/>
      <c r="R243" s="5"/>
      <c r="S243" s="5"/>
    </row>
    <row r="244" spans="4:19" ht="13" x14ac:dyDescent="0.3">
      <c r="D244" s="5"/>
      <c r="I244" s="5"/>
      <c r="J244" s="5"/>
      <c r="K244" s="5"/>
      <c r="M244" s="5"/>
      <c r="N244" s="5"/>
      <c r="O244" s="5"/>
      <c r="P244" s="5"/>
      <c r="Q244" s="5"/>
      <c r="R244" s="5"/>
      <c r="S244" s="5"/>
    </row>
    <row r="245" spans="4:19" ht="13" x14ac:dyDescent="0.3">
      <c r="D245" s="5"/>
      <c r="I245" s="5"/>
      <c r="J245" s="5"/>
      <c r="K245" s="5"/>
      <c r="M245" s="5"/>
      <c r="N245" s="5"/>
      <c r="O245" s="5"/>
      <c r="P245" s="5"/>
      <c r="Q245" s="5"/>
      <c r="R245" s="5"/>
      <c r="S245" s="5"/>
    </row>
    <row r="246" spans="4:19" ht="13" x14ac:dyDescent="0.3">
      <c r="D246" s="5"/>
      <c r="I246" s="5"/>
      <c r="J246" s="5"/>
      <c r="K246" s="5"/>
      <c r="M246" s="5"/>
      <c r="N246" s="5"/>
      <c r="O246" s="5"/>
      <c r="P246" s="5"/>
      <c r="Q246" s="5"/>
      <c r="R246" s="5"/>
      <c r="S246" s="5"/>
    </row>
    <row r="247" spans="4:19" ht="13" x14ac:dyDescent="0.3">
      <c r="D247" s="5"/>
      <c r="I247" s="5"/>
      <c r="J247" s="5"/>
      <c r="K247" s="5"/>
      <c r="M247" s="5"/>
      <c r="N247" s="5"/>
      <c r="O247" s="5"/>
      <c r="P247" s="5"/>
      <c r="Q247" s="5"/>
      <c r="R247" s="5"/>
      <c r="S247" s="5"/>
    </row>
    <row r="248" spans="4:19" ht="13" x14ac:dyDescent="0.3">
      <c r="D248" s="5"/>
      <c r="I248" s="5"/>
      <c r="J248" s="5"/>
      <c r="K248" s="5"/>
      <c r="M248" s="5"/>
      <c r="N248" s="5"/>
      <c r="O248" s="5"/>
      <c r="P248" s="5"/>
      <c r="Q248" s="5"/>
      <c r="R248" s="5"/>
      <c r="S248" s="5"/>
    </row>
    <row r="249" spans="4:19" ht="13" x14ac:dyDescent="0.3">
      <c r="D249" s="5"/>
      <c r="I249" s="5"/>
      <c r="J249" s="5"/>
      <c r="K249" s="5"/>
      <c r="M249" s="5"/>
      <c r="N249" s="5"/>
      <c r="O249" s="5"/>
      <c r="P249" s="5"/>
      <c r="Q249" s="5"/>
      <c r="R249" s="5"/>
      <c r="S249" s="5"/>
    </row>
    <row r="250" spans="4:19" ht="13" x14ac:dyDescent="0.3">
      <c r="D250" s="5"/>
      <c r="I250" s="5"/>
      <c r="J250" s="5"/>
      <c r="K250" s="5"/>
      <c r="M250" s="5"/>
      <c r="N250" s="5"/>
      <c r="O250" s="5"/>
      <c r="P250" s="5"/>
      <c r="Q250" s="5"/>
      <c r="R250" s="5"/>
      <c r="S250" s="5"/>
    </row>
    <row r="251" spans="4:19" ht="13" x14ac:dyDescent="0.3">
      <c r="D251" s="5"/>
      <c r="I251" s="5"/>
      <c r="J251" s="5"/>
      <c r="K251" s="5"/>
      <c r="M251" s="5"/>
      <c r="N251" s="5"/>
      <c r="O251" s="5"/>
      <c r="P251" s="5"/>
      <c r="Q251" s="5"/>
      <c r="R251" s="5"/>
      <c r="S251" s="5"/>
    </row>
    <row r="252" spans="4:19" ht="13" x14ac:dyDescent="0.3">
      <c r="D252" s="5"/>
      <c r="I252" s="5"/>
      <c r="J252" s="5"/>
      <c r="K252" s="5"/>
      <c r="M252" s="5"/>
      <c r="N252" s="5"/>
      <c r="O252" s="5"/>
      <c r="P252" s="5"/>
      <c r="Q252" s="5"/>
      <c r="R252" s="5"/>
      <c r="S252" s="5"/>
    </row>
    <row r="253" spans="4:19" ht="13" x14ac:dyDescent="0.3">
      <c r="D253" s="5"/>
      <c r="I253" s="5"/>
      <c r="J253" s="5"/>
      <c r="K253" s="5"/>
      <c r="M253" s="5"/>
      <c r="N253" s="5"/>
      <c r="O253" s="5"/>
      <c r="P253" s="5"/>
      <c r="Q253" s="5"/>
      <c r="R253" s="5"/>
      <c r="S253" s="5"/>
    </row>
    <row r="254" spans="4:19" ht="13" x14ac:dyDescent="0.3">
      <c r="D254" s="5"/>
      <c r="I254" s="5"/>
      <c r="J254" s="5"/>
      <c r="K254" s="5"/>
      <c r="M254" s="5"/>
      <c r="N254" s="5"/>
      <c r="O254" s="5"/>
      <c r="P254" s="5"/>
      <c r="Q254" s="5"/>
      <c r="R254" s="5"/>
      <c r="S254" s="5"/>
    </row>
    <row r="255" spans="4:19" ht="13" x14ac:dyDescent="0.3">
      <c r="D255" s="5"/>
      <c r="I255" s="5"/>
      <c r="J255" s="5"/>
      <c r="K255" s="5"/>
      <c r="M255" s="5"/>
      <c r="N255" s="5"/>
      <c r="O255" s="5"/>
      <c r="P255" s="5"/>
      <c r="Q255" s="5"/>
      <c r="R255" s="5"/>
      <c r="S255" s="5"/>
    </row>
    <row r="256" spans="4:19" ht="13" x14ac:dyDescent="0.3">
      <c r="D256" s="5"/>
      <c r="I256" s="5"/>
      <c r="J256" s="5"/>
      <c r="K256" s="5"/>
      <c r="M256" s="5"/>
      <c r="N256" s="5"/>
      <c r="O256" s="5"/>
      <c r="P256" s="5"/>
      <c r="Q256" s="5"/>
      <c r="R256" s="5"/>
      <c r="S256" s="5"/>
    </row>
    <row r="257" spans="4:19" ht="13" x14ac:dyDescent="0.3">
      <c r="D257" s="5"/>
      <c r="I257" s="5"/>
      <c r="J257" s="5"/>
      <c r="K257" s="5"/>
      <c r="M257" s="5"/>
      <c r="N257" s="5"/>
      <c r="O257" s="5"/>
      <c r="P257" s="5"/>
      <c r="Q257" s="5"/>
      <c r="R257" s="5"/>
      <c r="S257" s="5"/>
    </row>
    <row r="258" spans="4:19" ht="13" x14ac:dyDescent="0.3">
      <c r="D258" s="5"/>
      <c r="I258" s="5"/>
      <c r="J258" s="5"/>
      <c r="K258" s="5"/>
      <c r="M258" s="5"/>
      <c r="N258" s="5"/>
      <c r="O258" s="5"/>
      <c r="P258" s="5"/>
      <c r="Q258" s="5"/>
      <c r="R258" s="5"/>
      <c r="S258" s="5"/>
    </row>
    <row r="259" spans="4:19" ht="13" x14ac:dyDescent="0.3">
      <c r="D259" s="5"/>
      <c r="I259" s="5"/>
      <c r="J259" s="5"/>
      <c r="K259" s="5"/>
      <c r="M259" s="5"/>
      <c r="N259" s="5"/>
      <c r="O259" s="5"/>
      <c r="P259" s="5"/>
      <c r="Q259" s="5"/>
      <c r="R259" s="5"/>
      <c r="S259" s="5"/>
    </row>
    <row r="260" spans="4:19" ht="13" x14ac:dyDescent="0.3">
      <c r="D260" s="5"/>
      <c r="I260" s="5"/>
      <c r="J260" s="5"/>
      <c r="K260" s="5"/>
      <c r="M260" s="5"/>
      <c r="N260" s="5"/>
      <c r="O260" s="5"/>
      <c r="P260" s="5"/>
      <c r="Q260" s="5"/>
      <c r="R260" s="5"/>
      <c r="S260" s="5"/>
    </row>
    <row r="261" spans="4:19" ht="13" x14ac:dyDescent="0.3">
      <c r="D261" s="5"/>
      <c r="I261" s="5"/>
      <c r="J261" s="5"/>
      <c r="K261" s="5"/>
      <c r="M261" s="5"/>
      <c r="N261" s="5"/>
      <c r="O261" s="5"/>
      <c r="P261" s="5"/>
      <c r="Q261" s="5"/>
      <c r="R261" s="5"/>
      <c r="S261" s="5"/>
    </row>
    <row r="262" spans="4:19" ht="13" x14ac:dyDescent="0.3">
      <c r="D262" s="5"/>
      <c r="I262" s="5"/>
      <c r="J262" s="5"/>
      <c r="K262" s="5"/>
      <c r="M262" s="5"/>
      <c r="N262" s="5"/>
      <c r="O262" s="5"/>
      <c r="P262" s="5"/>
      <c r="Q262" s="5"/>
      <c r="R262" s="5"/>
      <c r="S262" s="5"/>
    </row>
    <row r="263" spans="4:19" ht="13" x14ac:dyDescent="0.3">
      <c r="D263" s="5"/>
      <c r="I263" s="5"/>
      <c r="J263" s="5"/>
      <c r="K263" s="5"/>
      <c r="M263" s="5"/>
      <c r="N263" s="5"/>
      <c r="O263" s="5"/>
      <c r="P263" s="5"/>
      <c r="Q263" s="5"/>
      <c r="R263" s="5"/>
      <c r="S263" s="5"/>
    </row>
    <row r="264" spans="4:19" ht="13" x14ac:dyDescent="0.3">
      <c r="D264" s="5"/>
      <c r="I264" s="5"/>
      <c r="J264" s="5"/>
      <c r="K264" s="5"/>
      <c r="M264" s="5"/>
      <c r="N264" s="5"/>
      <c r="O264" s="5"/>
      <c r="P264" s="5"/>
      <c r="Q264" s="5"/>
      <c r="R264" s="5"/>
      <c r="S264" s="5"/>
    </row>
    <row r="265" spans="4:19" ht="13" x14ac:dyDescent="0.3">
      <c r="D265" s="5"/>
      <c r="I265" s="5"/>
      <c r="J265" s="5"/>
      <c r="K265" s="5"/>
      <c r="M265" s="5"/>
      <c r="N265" s="5"/>
      <c r="O265" s="5"/>
      <c r="P265" s="5"/>
      <c r="Q265" s="5"/>
      <c r="R265" s="5"/>
      <c r="S265" s="5"/>
    </row>
    <row r="266" spans="4:19" ht="13" x14ac:dyDescent="0.3">
      <c r="D266" s="5"/>
      <c r="I266" s="5"/>
      <c r="J266" s="5"/>
      <c r="K266" s="5"/>
      <c r="M266" s="5"/>
      <c r="N266" s="5"/>
      <c r="O266" s="5"/>
      <c r="P266" s="5"/>
      <c r="Q266" s="5"/>
      <c r="R266" s="5"/>
      <c r="S266" s="5"/>
    </row>
    <row r="267" spans="4:19" ht="13" x14ac:dyDescent="0.3">
      <c r="D267" s="5"/>
      <c r="I267" s="5"/>
      <c r="J267" s="5"/>
      <c r="K267" s="5"/>
      <c r="M267" s="5"/>
      <c r="N267" s="5"/>
      <c r="O267" s="5"/>
      <c r="P267" s="5"/>
      <c r="Q267" s="5"/>
      <c r="R267" s="5"/>
      <c r="S267" s="5"/>
    </row>
    <row r="268" spans="4:19" ht="13" x14ac:dyDescent="0.3">
      <c r="D268" s="5"/>
      <c r="I268" s="5"/>
      <c r="J268" s="5"/>
      <c r="K268" s="5"/>
      <c r="M268" s="5"/>
      <c r="N268" s="5"/>
      <c r="O268" s="5"/>
      <c r="P268" s="5"/>
      <c r="Q268" s="5"/>
      <c r="R268" s="5"/>
      <c r="S268" s="5"/>
    </row>
    <row r="269" spans="4:19" ht="13" x14ac:dyDescent="0.3">
      <c r="D269" s="5"/>
      <c r="I269" s="5"/>
      <c r="J269" s="5"/>
      <c r="K269" s="5"/>
      <c r="M269" s="5"/>
      <c r="N269" s="5"/>
      <c r="O269" s="5"/>
      <c r="P269" s="5"/>
      <c r="Q269" s="5"/>
      <c r="R269" s="5"/>
      <c r="S269" s="5"/>
    </row>
    <row r="270" spans="4:19" ht="13" x14ac:dyDescent="0.3">
      <c r="D270" s="5"/>
      <c r="I270" s="5"/>
      <c r="J270" s="5"/>
      <c r="K270" s="5"/>
      <c r="M270" s="5"/>
      <c r="N270" s="5"/>
      <c r="O270" s="5"/>
      <c r="P270" s="5"/>
      <c r="Q270" s="5"/>
      <c r="R270" s="5"/>
      <c r="S270" s="5"/>
    </row>
    <row r="271" spans="4:19" ht="13" x14ac:dyDescent="0.3">
      <c r="D271" s="5"/>
      <c r="I271" s="5"/>
      <c r="J271" s="5"/>
      <c r="K271" s="5"/>
      <c r="M271" s="5"/>
      <c r="N271" s="5"/>
      <c r="O271" s="5"/>
      <c r="P271" s="5"/>
      <c r="Q271" s="5"/>
      <c r="R271" s="5"/>
      <c r="S271" s="5"/>
    </row>
    <row r="272" spans="4:19" ht="13" x14ac:dyDescent="0.3">
      <c r="D272" s="5"/>
      <c r="I272" s="5"/>
      <c r="J272" s="5"/>
      <c r="K272" s="5"/>
      <c r="M272" s="5"/>
      <c r="N272" s="5"/>
      <c r="O272" s="5"/>
      <c r="P272" s="5"/>
      <c r="Q272" s="5"/>
      <c r="R272" s="5"/>
      <c r="S272" s="5"/>
    </row>
    <row r="273" spans="4:19" ht="13" x14ac:dyDescent="0.3">
      <c r="D273" s="5"/>
      <c r="I273" s="5"/>
      <c r="J273" s="5"/>
      <c r="K273" s="5"/>
      <c r="M273" s="5"/>
      <c r="N273" s="5"/>
      <c r="O273" s="5"/>
      <c r="P273" s="5"/>
      <c r="Q273" s="5"/>
      <c r="R273" s="5"/>
      <c r="S273" s="5"/>
    </row>
    <row r="274" spans="4:19" ht="13" x14ac:dyDescent="0.3">
      <c r="D274" s="5"/>
      <c r="I274" s="5"/>
      <c r="J274" s="5"/>
      <c r="K274" s="5"/>
      <c r="M274" s="5"/>
      <c r="N274" s="5"/>
      <c r="O274" s="5"/>
      <c r="P274" s="5"/>
      <c r="Q274" s="5"/>
      <c r="R274" s="5"/>
      <c r="S274" s="5"/>
    </row>
    <row r="275" spans="4:19" ht="13" x14ac:dyDescent="0.3">
      <c r="D275" s="5"/>
      <c r="I275" s="5"/>
      <c r="J275" s="5"/>
      <c r="K275" s="5"/>
      <c r="M275" s="5"/>
      <c r="N275" s="5"/>
      <c r="O275" s="5"/>
      <c r="P275" s="5"/>
      <c r="Q275" s="5"/>
      <c r="R275" s="5"/>
      <c r="S275" s="5"/>
    </row>
    <row r="276" spans="4:19" ht="13" x14ac:dyDescent="0.3">
      <c r="D276" s="5"/>
      <c r="I276" s="5"/>
      <c r="J276" s="5"/>
      <c r="K276" s="5"/>
      <c r="M276" s="5"/>
      <c r="N276" s="5"/>
      <c r="O276" s="5"/>
      <c r="P276" s="5"/>
      <c r="Q276" s="5"/>
      <c r="R276" s="5"/>
      <c r="S276" s="5"/>
    </row>
    <row r="277" spans="4:19" ht="13" x14ac:dyDescent="0.3">
      <c r="D277" s="5"/>
      <c r="I277" s="5"/>
      <c r="J277" s="5"/>
      <c r="K277" s="5"/>
      <c r="M277" s="5"/>
      <c r="N277" s="5"/>
      <c r="O277" s="5"/>
      <c r="P277" s="5"/>
      <c r="Q277" s="5"/>
      <c r="R277" s="5"/>
      <c r="S277" s="5"/>
    </row>
    <row r="278" spans="4:19" ht="13" x14ac:dyDescent="0.3">
      <c r="D278" s="5"/>
      <c r="I278" s="5"/>
      <c r="J278" s="5"/>
      <c r="K278" s="5"/>
      <c r="M278" s="5"/>
      <c r="N278" s="5"/>
      <c r="O278" s="5"/>
      <c r="P278" s="5"/>
      <c r="Q278" s="5"/>
      <c r="R278" s="5"/>
      <c r="S278" s="5"/>
    </row>
    <row r="279" spans="4:19" ht="13" x14ac:dyDescent="0.3">
      <c r="D279" s="5"/>
      <c r="I279" s="5"/>
      <c r="J279" s="5"/>
      <c r="K279" s="5"/>
      <c r="M279" s="5"/>
      <c r="N279" s="5"/>
      <c r="O279" s="5"/>
      <c r="P279" s="5"/>
      <c r="Q279" s="5"/>
      <c r="R279" s="5"/>
      <c r="S279" s="5"/>
    </row>
    <row r="280" spans="4:19" ht="13" x14ac:dyDescent="0.3">
      <c r="D280" s="5"/>
      <c r="I280" s="5"/>
      <c r="J280" s="5"/>
      <c r="K280" s="5"/>
      <c r="M280" s="5"/>
      <c r="N280" s="5"/>
      <c r="O280" s="5"/>
      <c r="P280" s="5"/>
      <c r="Q280" s="5"/>
      <c r="R280" s="5"/>
      <c r="S280" s="5"/>
    </row>
    <row r="281" spans="4:19" ht="13" x14ac:dyDescent="0.3">
      <c r="D281" s="5"/>
      <c r="I281" s="5"/>
      <c r="J281" s="5"/>
      <c r="K281" s="5"/>
      <c r="M281" s="5"/>
      <c r="N281" s="5"/>
      <c r="O281" s="5"/>
      <c r="P281" s="5"/>
      <c r="Q281" s="5"/>
      <c r="R281" s="5"/>
      <c r="S281" s="5"/>
    </row>
    <row r="282" spans="4:19" ht="13" x14ac:dyDescent="0.3">
      <c r="D282" s="5"/>
      <c r="I282" s="5"/>
      <c r="J282" s="5"/>
      <c r="K282" s="5"/>
      <c r="M282" s="5"/>
      <c r="N282" s="5"/>
      <c r="O282" s="5"/>
      <c r="P282" s="5"/>
      <c r="Q282" s="5"/>
      <c r="R282" s="5"/>
      <c r="S282" s="5"/>
    </row>
    <row r="283" spans="4:19" ht="13" x14ac:dyDescent="0.3">
      <c r="D283" s="5"/>
      <c r="I283" s="5"/>
      <c r="J283" s="5"/>
      <c r="K283" s="5"/>
      <c r="M283" s="5"/>
      <c r="N283" s="5"/>
      <c r="O283" s="5"/>
      <c r="P283" s="5"/>
      <c r="Q283" s="5"/>
      <c r="R283" s="5"/>
      <c r="S283" s="5"/>
    </row>
    <row r="284" spans="4:19" ht="13" x14ac:dyDescent="0.3">
      <c r="D284" s="5"/>
      <c r="I284" s="5"/>
      <c r="J284" s="5"/>
      <c r="K284" s="5"/>
      <c r="M284" s="5"/>
      <c r="N284" s="5"/>
      <c r="O284" s="5"/>
      <c r="P284" s="5"/>
      <c r="Q284" s="5"/>
      <c r="R284" s="5"/>
      <c r="S284" s="5"/>
    </row>
    <row r="285" spans="4:19" ht="13" x14ac:dyDescent="0.3">
      <c r="D285" s="5"/>
      <c r="I285" s="5"/>
      <c r="J285" s="5"/>
      <c r="K285" s="5"/>
      <c r="M285" s="5"/>
      <c r="N285" s="5"/>
      <c r="O285" s="5"/>
      <c r="P285" s="5"/>
      <c r="Q285" s="5"/>
      <c r="R285" s="5"/>
      <c r="S285" s="5"/>
    </row>
    <row r="286" spans="4:19" ht="13" x14ac:dyDescent="0.3">
      <c r="D286" s="5"/>
      <c r="I286" s="5"/>
      <c r="J286" s="5"/>
      <c r="K286" s="5"/>
      <c r="M286" s="5"/>
      <c r="N286" s="5"/>
      <c r="O286" s="5"/>
      <c r="P286" s="5"/>
      <c r="Q286" s="5"/>
      <c r="R286" s="5"/>
      <c r="S286" s="5"/>
    </row>
    <row r="287" spans="4:19" ht="13" x14ac:dyDescent="0.3">
      <c r="D287" s="5"/>
      <c r="I287" s="5"/>
      <c r="J287" s="5"/>
      <c r="K287" s="5"/>
      <c r="M287" s="5"/>
      <c r="N287" s="5"/>
      <c r="O287" s="5"/>
      <c r="P287" s="5"/>
      <c r="Q287" s="5"/>
      <c r="R287" s="5"/>
      <c r="S287" s="5"/>
    </row>
    <row r="288" spans="4:19" ht="13" x14ac:dyDescent="0.3">
      <c r="D288" s="5"/>
      <c r="I288" s="5"/>
      <c r="J288" s="5"/>
      <c r="K288" s="5"/>
      <c r="M288" s="5"/>
      <c r="N288" s="5"/>
      <c r="O288" s="5"/>
      <c r="P288" s="5"/>
      <c r="Q288" s="5"/>
      <c r="R288" s="5"/>
      <c r="S288" s="5"/>
    </row>
    <row r="289" spans="4:19" ht="13" x14ac:dyDescent="0.3">
      <c r="D289" s="5"/>
      <c r="I289" s="5"/>
      <c r="J289" s="5"/>
      <c r="K289" s="5"/>
      <c r="M289" s="5"/>
      <c r="N289" s="5"/>
      <c r="O289" s="5"/>
      <c r="P289" s="5"/>
      <c r="Q289" s="5"/>
      <c r="R289" s="5"/>
      <c r="S289" s="5"/>
    </row>
    <row r="290" spans="4:19" ht="13" x14ac:dyDescent="0.3">
      <c r="D290" s="5"/>
      <c r="I290" s="5"/>
      <c r="J290" s="5"/>
      <c r="K290" s="5"/>
      <c r="M290" s="5"/>
      <c r="N290" s="5"/>
      <c r="O290" s="5"/>
      <c r="P290" s="5"/>
      <c r="Q290" s="5"/>
      <c r="R290" s="5"/>
      <c r="S290" s="5"/>
    </row>
    <row r="291" spans="4:19" ht="13" x14ac:dyDescent="0.3">
      <c r="D291" s="5"/>
      <c r="I291" s="5"/>
      <c r="J291" s="5"/>
      <c r="K291" s="5"/>
      <c r="M291" s="5"/>
      <c r="N291" s="5"/>
      <c r="O291" s="5"/>
      <c r="P291" s="5"/>
      <c r="Q291" s="5"/>
      <c r="R291" s="5"/>
      <c r="S291" s="5"/>
    </row>
    <row r="292" spans="4:19" ht="13" x14ac:dyDescent="0.3">
      <c r="D292" s="5"/>
      <c r="I292" s="5"/>
      <c r="J292" s="5"/>
      <c r="K292" s="5"/>
      <c r="M292" s="5"/>
      <c r="N292" s="5"/>
      <c r="O292" s="5"/>
      <c r="P292" s="5"/>
      <c r="Q292" s="5"/>
      <c r="R292" s="5"/>
      <c r="S292" s="5"/>
    </row>
    <row r="293" spans="4:19" ht="13" x14ac:dyDescent="0.3">
      <c r="D293" s="5"/>
      <c r="I293" s="5"/>
      <c r="J293" s="5"/>
      <c r="K293" s="5"/>
      <c r="M293" s="5"/>
      <c r="N293" s="5"/>
      <c r="O293" s="5"/>
      <c r="P293" s="5"/>
      <c r="Q293" s="5"/>
      <c r="R293" s="5"/>
      <c r="S293" s="5"/>
    </row>
    <row r="294" spans="4:19" ht="13" x14ac:dyDescent="0.3">
      <c r="D294" s="5"/>
      <c r="I294" s="5"/>
      <c r="J294" s="5"/>
      <c r="K294" s="5"/>
      <c r="M294" s="5"/>
      <c r="N294" s="5"/>
      <c r="O294" s="5"/>
      <c r="P294" s="5"/>
      <c r="Q294" s="5"/>
      <c r="R294" s="5"/>
      <c r="S294" s="5"/>
    </row>
    <row r="295" spans="4:19" ht="13" x14ac:dyDescent="0.3">
      <c r="D295" s="5"/>
      <c r="I295" s="5"/>
      <c r="J295" s="5"/>
      <c r="K295" s="5"/>
      <c r="M295" s="5"/>
      <c r="N295" s="5"/>
      <c r="O295" s="5"/>
      <c r="P295" s="5"/>
      <c r="Q295" s="5"/>
      <c r="R295" s="5"/>
      <c r="S295" s="5"/>
    </row>
    <row r="296" spans="4:19" ht="13" x14ac:dyDescent="0.3">
      <c r="D296" s="5"/>
      <c r="I296" s="5"/>
      <c r="J296" s="5"/>
      <c r="K296" s="5"/>
      <c r="M296" s="5"/>
      <c r="N296" s="5"/>
      <c r="O296" s="5"/>
      <c r="P296" s="5"/>
      <c r="Q296" s="5"/>
      <c r="R296" s="5"/>
      <c r="S296" s="5"/>
    </row>
    <row r="297" spans="4:19" ht="13" x14ac:dyDescent="0.3">
      <c r="D297" s="5"/>
      <c r="I297" s="5"/>
      <c r="J297" s="5"/>
      <c r="K297" s="5"/>
      <c r="M297" s="5"/>
      <c r="N297" s="5"/>
      <c r="O297" s="5"/>
      <c r="P297" s="5"/>
      <c r="Q297" s="5"/>
      <c r="R297" s="5"/>
      <c r="S297" s="5"/>
    </row>
    <row r="298" spans="4:19" ht="13" x14ac:dyDescent="0.3">
      <c r="D298" s="5"/>
      <c r="I298" s="5"/>
      <c r="J298" s="5"/>
      <c r="K298" s="5"/>
      <c r="M298" s="5"/>
      <c r="N298" s="5"/>
      <c r="O298" s="5"/>
      <c r="P298" s="5"/>
      <c r="Q298" s="5"/>
      <c r="R298" s="5"/>
      <c r="S298" s="5"/>
    </row>
    <row r="299" spans="4:19" ht="13" x14ac:dyDescent="0.3">
      <c r="D299" s="5"/>
      <c r="I299" s="5"/>
      <c r="J299" s="5"/>
      <c r="K299" s="5"/>
      <c r="M299" s="5"/>
      <c r="N299" s="5"/>
      <c r="O299" s="5"/>
      <c r="P299" s="5"/>
      <c r="Q299" s="5"/>
      <c r="R299" s="5"/>
      <c r="S299" s="5"/>
    </row>
    <row r="300" spans="4:19" ht="13" x14ac:dyDescent="0.3">
      <c r="D300" s="5"/>
      <c r="I300" s="5"/>
      <c r="J300" s="5"/>
      <c r="K300" s="5"/>
      <c r="M300" s="5"/>
      <c r="N300" s="5"/>
      <c r="O300" s="5"/>
      <c r="P300" s="5"/>
      <c r="Q300" s="5"/>
      <c r="R300" s="5"/>
      <c r="S300" s="5"/>
    </row>
    <row r="301" spans="4:19" ht="13" x14ac:dyDescent="0.3">
      <c r="D301" s="5"/>
      <c r="I301" s="5"/>
      <c r="J301" s="5"/>
      <c r="K301" s="5"/>
      <c r="M301" s="5"/>
      <c r="N301" s="5"/>
      <c r="O301" s="5"/>
      <c r="P301" s="5"/>
      <c r="Q301" s="5"/>
      <c r="R301" s="5"/>
      <c r="S301" s="5"/>
    </row>
    <row r="302" spans="4:19" ht="13" x14ac:dyDescent="0.3">
      <c r="D302" s="5"/>
      <c r="I302" s="5"/>
      <c r="J302" s="5"/>
      <c r="K302" s="5"/>
      <c r="M302" s="5"/>
      <c r="N302" s="5"/>
      <c r="O302" s="5"/>
      <c r="P302" s="5"/>
      <c r="Q302" s="5"/>
      <c r="R302" s="5"/>
      <c r="S302" s="5"/>
    </row>
    <row r="303" spans="4:19" ht="13" x14ac:dyDescent="0.3">
      <c r="D303" s="5"/>
      <c r="I303" s="5"/>
      <c r="J303" s="5"/>
      <c r="K303" s="5"/>
      <c r="M303" s="5"/>
      <c r="N303" s="5"/>
      <c r="O303" s="5"/>
      <c r="P303" s="5"/>
      <c r="Q303" s="5"/>
      <c r="R303" s="5"/>
      <c r="S303" s="5"/>
    </row>
    <row r="304" spans="4:19" ht="13" x14ac:dyDescent="0.3">
      <c r="D304" s="5"/>
      <c r="I304" s="5"/>
      <c r="J304" s="5"/>
      <c r="K304" s="5"/>
      <c r="M304" s="5"/>
      <c r="N304" s="5"/>
      <c r="O304" s="5"/>
      <c r="P304" s="5"/>
      <c r="Q304" s="5"/>
      <c r="R304" s="5"/>
      <c r="S304" s="5"/>
    </row>
    <row r="305" spans="4:19" ht="13" x14ac:dyDescent="0.3">
      <c r="D305" s="5"/>
      <c r="I305" s="5"/>
      <c r="J305" s="5"/>
      <c r="K305" s="5"/>
      <c r="M305" s="5"/>
      <c r="N305" s="5"/>
      <c r="O305" s="5"/>
      <c r="P305" s="5"/>
      <c r="Q305" s="5"/>
      <c r="R305" s="5"/>
      <c r="S305" s="5"/>
    </row>
    <row r="306" spans="4:19" ht="13" x14ac:dyDescent="0.3">
      <c r="D306" s="5"/>
      <c r="I306" s="5"/>
      <c r="J306" s="5"/>
      <c r="K306" s="5"/>
      <c r="M306" s="5"/>
      <c r="N306" s="5"/>
      <c r="O306" s="5"/>
      <c r="P306" s="5"/>
      <c r="Q306" s="5"/>
      <c r="R306" s="5"/>
      <c r="S306" s="5"/>
    </row>
    <row r="307" spans="4:19" ht="13" x14ac:dyDescent="0.3">
      <c r="D307" s="5"/>
      <c r="I307" s="5"/>
      <c r="J307" s="5"/>
      <c r="K307" s="5"/>
      <c r="M307" s="5"/>
      <c r="N307" s="5"/>
      <c r="O307" s="5"/>
      <c r="P307" s="5"/>
      <c r="Q307" s="5"/>
      <c r="R307" s="5"/>
      <c r="S307" s="5"/>
    </row>
    <row r="308" spans="4:19" ht="13" x14ac:dyDescent="0.3">
      <c r="D308" s="5"/>
      <c r="I308" s="5"/>
      <c r="J308" s="5"/>
      <c r="K308" s="5"/>
      <c r="M308" s="5"/>
      <c r="N308" s="5"/>
      <c r="O308" s="5"/>
      <c r="P308" s="5"/>
      <c r="Q308" s="5"/>
      <c r="R308" s="5"/>
      <c r="S308" s="5"/>
    </row>
    <row r="309" spans="4:19" ht="13" x14ac:dyDescent="0.3">
      <c r="D309" s="5"/>
      <c r="I309" s="5"/>
      <c r="J309" s="5"/>
      <c r="K309" s="5"/>
      <c r="M309" s="5"/>
      <c r="N309" s="5"/>
      <c r="O309" s="5"/>
      <c r="P309" s="5"/>
      <c r="Q309" s="5"/>
      <c r="R309" s="5"/>
      <c r="S309" s="5"/>
    </row>
    <row r="310" spans="4:19" ht="13" x14ac:dyDescent="0.3">
      <c r="D310" s="5"/>
      <c r="I310" s="5"/>
      <c r="J310" s="5"/>
      <c r="K310" s="5"/>
      <c r="M310" s="5"/>
      <c r="N310" s="5"/>
      <c r="O310" s="5"/>
      <c r="P310" s="5"/>
      <c r="Q310" s="5"/>
      <c r="R310" s="5"/>
      <c r="S310" s="5"/>
    </row>
    <row r="311" spans="4:19" ht="13" x14ac:dyDescent="0.3">
      <c r="D311" s="5"/>
      <c r="I311" s="5"/>
      <c r="J311" s="5"/>
      <c r="K311" s="5"/>
      <c r="M311" s="5"/>
      <c r="N311" s="5"/>
      <c r="O311" s="5"/>
      <c r="P311" s="5"/>
      <c r="Q311" s="5"/>
      <c r="R311" s="5"/>
      <c r="S311" s="5"/>
    </row>
    <row r="312" spans="4:19" ht="13" x14ac:dyDescent="0.3">
      <c r="D312" s="5"/>
      <c r="I312" s="5"/>
      <c r="J312" s="5"/>
      <c r="K312" s="5"/>
      <c r="M312" s="5"/>
      <c r="N312" s="5"/>
      <c r="O312" s="5"/>
      <c r="P312" s="5"/>
      <c r="Q312" s="5"/>
      <c r="R312" s="5"/>
      <c r="S312" s="5"/>
    </row>
    <row r="313" spans="4:19" ht="13" x14ac:dyDescent="0.3">
      <c r="D313" s="5"/>
      <c r="I313" s="5"/>
      <c r="J313" s="5"/>
      <c r="K313" s="5"/>
      <c r="M313" s="5"/>
      <c r="N313" s="5"/>
      <c r="O313" s="5"/>
      <c r="P313" s="5"/>
      <c r="Q313" s="5"/>
      <c r="R313" s="5"/>
      <c r="S313" s="5"/>
    </row>
    <row r="314" spans="4:19" ht="13" x14ac:dyDescent="0.3">
      <c r="D314" s="5"/>
      <c r="I314" s="5"/>
      <c r="J314" s="5"/>
      <c r="K314" s="5"/>
      <c r="M314" s="5"/>
      <c r="N314" s="5"/>
      <c r="O314" s="5"/>
      <c r="P314" s="5"/>
      <c r="Q314" s="5"/>
      <c r="R314" s="5"/>
      <c r="S314" s="5"/>
    </row>
    <row r="315" spans="4:19" ht="13" x14ac:dyDescent="0.3">
      <c r="D315" s="5"/>
      <c r="I315" s="5"/>
      <c r="J315" s="5"/>
      <c r="K315" s="5"/>
      <c r="M315" s="5"/>
      <c r="N315" s="5"/>
      <c r="O315" s="5"/>
      <c r="P315" s="5"/>
      <c r="Q315" s="5"/>
      <c r="R315" s="5"/>
      <c r="S315" s="5"/>
    </row>
    <row r="316" spans="4:19" ht="13" x14ac:dyDescent="0.3">
      <c r="D316" s="5"/>
      <c r="I316" s="5"/>
      <c r="J316" s="5"/>
      <c r="K316" s="5"/>
      <c r="M316" s="5"/>
      <c r="N316" s="5"/>
      <c r="O316" s="5"/>
      <c r="P316" s="5"/>
      <c r="Q316" s="5"/>
      <c r="R316" s="5"/>
      <c r="S316" s="5"/>
    </row>
    <row r="317" spans="4:19" ht="13" x14ac:dyDescent="0.3">
      <c r="D317" s="5"/>
      <c r="I317" s="5"/>
      <c r="J317" s="5"/>
      <c r="K317" s="5"/>
      <c r="M317" s="5"/>
      <c r="N317" s="5"/>
      <c r="O317" s="5"/>
      <c r="P317" s="5"/>
      <c r="Q317" s="5"/>
      <c r="R317" s="5"/>
      <c r="S317" s="5"/>
    </row>
    <row r="318" spans="4:19" ht="13" x14ac:dyDescent="0.3">
      <c r="D318" s="5"/>
      <c r="I318" s="5"/>
      <c r="J318" s="5"/>
      <c r="K318" s="5"/>
      <c r="M318" s="5"/>
      <c r="N318" s="5"/>
      <c r="O318" s="5"/>
      <c r="P318" s="5"/>
      <c r="Q318" s="5"/>
      <c r="R318" s="5"/>
      <c r="S318" s="5"/>
    </row>
    <row r="319" spans="4:19" ht="13" x14ac:dyDescent="0.3">
      <c r="D319" s="5"/>
      <c r="I319" s="5"/>
      <c r="J319" s="5"/>
      <c r="K319" s="5"/>
      <c r="M319" s="5"/>
      <c r="N319" s="5"/>
      <c r="O319" s="5"/>
      <c r="P319" s="5"/>
      <c r="Q319" s="5"/>
      <c r="R319" s="5"/>
      <c r="S319" s="5"/>
    </row>
    <row r="320" spans="4:19" ht="13" x14ac:dyDescent="0.3">
      <c r="D320" s="5"/>
      <c r="I320" s="5"/>
      <c r="J320" s="5"/>
      <c r="K320" s="5"/>
      <c r="M320" s="5"/>
      <c r="N320" s="5"/>
      <c r="O320" s="5"/>
      <c r="P320" s="5"/>
      <c r="Q320" s="5"/>
      <c r="R320" s="5"/>
      <c r="S320" s="5"/>
    </row>
    <row r="321" spans="4:19" ht="13" x14ac:dyDescent="0.3">
      <c r="D321" s="5"/>
      <c r="I321" s="5"/>
      <c r="J321" s="5"/>
      <c r="K321" s="5"/>
      <c r="M321" s="5"/>
      <c r="N321" s="5"/>
      <c r="O321" s="5"/>
      <c r="P321" s="5"/>
      <c r="Q321" s="5"/>
      <c r="R321" s="5"/>
      <c r="S321" s="5"/>
    </row>
    <row r="322" spans="4:19" ht="13" x14ac:dyDescent="0.3">
      <c r="D322" s="5"/>
      <c r="I322" s="5"/>
      <c r="J322" s="5"/>
      <c r="K322" s="5"/>
      <c r="M322" s="5"/>
      <c r="N322" s="5"/>
      <c r="O322" s="5"/>
      <c r="P322" s="5"/>
      <c r="Q322" s="5"/>
      <c r="R322" s="5"/>
      <c r="S322" s="5"/>
    </row>
    <row r="323" spans="4:19" ht="13" x14ac:dyDescent="0.3">
      <c r="D323" s="5"/>
      <c r="I323" s="5"/>
      <c r="J323" s="5"/>
      <c r="K323" s="5"/>
      <c r="M323" s="5"/>
      <c r="N323" s="5"/>
      <c r="O323" s="5"/>
      <c r="P323" s="5"/>
      <c r="Q323" s="5"/>
      <c r="R323" s="5"/>
      <c r="S323" s="5"/>
    </row>
    <row r="324" spans="4:19" ht="13" x14ac:dyDescent="0.3">
      <c r="D324" s="5"/>
      <c r="I324" s="5"/>
      <c r="J324" s="5"/>
      <c r="K324" s="5"/>
      <c r="M324" s="5"/>
      <c r="N324" s="5"/>
      <c r="O324" s="5"/>
      <c r="P324" s="5"/>
      <c r="Q324" s="5"/>
      <c r="R324" s="5"/>
      <c r="S324" s="5"/>
    </row>
    <row r="325" spans="4:19" ht="13" x14ac:dyDescent="0.3">
      <c r="D325" s="5"/>
      <c r="I325" s="5"/>
      <c r="J325" s="5"/>
      <c r="K325" s="5"/>
      <c r="M325" s="5"/>
      <c r="N325" s="5"/>
      <c r="O325" s="5"/>
      <c r="P325" s="5"/>
      <c r="Q325" s="5"/>
      <c r="R325" s="5"/>
      <c r="S325" s="5"/>
    </row>
    <row r="326" spans="4:19" ht="13" x14ac:dyDescent="0.3">
      <c r="D326" s="5"/>
      <c r="I326" s="5"/>
      <c r="J326" s="5"/>
      <c r="K326" s="5"/>
      <c r="M326" s="5"/>
      <c r="N326" s="5"/>
      <c r="O326" s="5"/>
      <c r="P326" s="5"/>
      <c r="Q326" s="5"/>
      <c r="R326" s="5"/>
      <c r="S326" s="5"/>
    </row>
    <row r="327" spans="4:19" ht="13" x14ac:dyDescent="0.3">
      <c r="D327" s="5"/>
      <c r="I327" s="5"/>
      <c r="J327" s="5"/>
      <c r="K327" s="5"/>
      <c r="M327" s="5"/>
      <c r="N327" s="5"/>
      <c r="O327" s="5"/>
      <c r="P327" s="5"/>
      <c r="Q327" s="5"/>
      <c r="R327" s="5"/>
      <c r="S327" s="5"/>
    </row>
    <row r="328" spans="4:19" ht="13" x14ac:dyDescent="0.3">
      <c r="D328" s="5"/>
      <c r="I328" s="5"/>
      <c r="J328" s="5"/>
      <c r="K328" s="5"/>
      <c r="M328" s="5"/>
      <c r="N328" s="5"/>
      <c r="O328" s="5"/>
      <c r="P328" s="5"/>
      <c r="Q328" s="5"/>
      <c r="R328" s="5"/>
      <c r="S328" s="5"/>
    </row>
    <row r="329" spans="4:19" ht="13" x14ac:dyDescent="0.3">
      <c r="D329" s="5"/>
      <c r="I329" s="5"/>
      <c r="J329" s="5"/>
      <c r="K329" s="5"/>
      <c r="M329" s="5"/>
      <c r="N329" s="5"/>
      <c r="O329" s="5"/>
      <c r="P329" s="5"/>
      <c r="Q329" s="5"/>
      <c r="R329" s="5"/>
      <c r="S329" s="5"/>
    </row>
    <row r="330" spans="4:19" ht="13" x14ac:dyDescent="0.3">
      <c r="D330" s="5"/>
      <c r="I330" s="5"/>
      <c r="J330" s="5"/>
      <c r="K330" s="5"/>
      <c r="M330" s="5"/>
      <c r="N330" s="5"/>
      <c r="O330" s="5"/>
      <c r="P330" s="5"/>
      <c r="Q330" s="5"/>
      <c r="R330" s="5"/>
      <c r="S330" s="5"/>
    </row>
    <row r="331" spans="4:19" ht="13" x14ac:dyDescent="0.3">
      <c r="D331" s="5"/>
      <c r="I331" s="5"/>
      <c r="J331" s="5"/>
      <c r="K331" s="5"/>
      <c r="M331" s="5"/>
      <c r="N331" s="5"/>
      <c r="O331" s="5"/>
      <c r="P331" s="5"/>
      <c r="Q331" s="5"/>
      <c r="R331" s="5"/>
      <c r="S331" s="5"/>
    </row>
    <row r="332" spans="4:19" ht="13" x14ac:dyDescent="0.3">
      <c r="D332" s="5"/>
      <c r="I332" s="5"/>
      <c r="J332" s="5"/>
      <c r="K332" s="5"/>
      <c r="M332" s="5"/>
      <c r="N332" s="5"/>
      <c r="O332" s="5"/>
      <c r="P332" s="5"/>
      <c r="Q332" s="5"/>
      <c r="R332" s="5"/>
      <c r="S332" s="5"/>
    </row>
    <row r="333" spans="4:19" ht="13" x14ac:dyDescent="0.3">
      <c r="D333" s="5"/>
      <c r="I333" s="5"/>
      <c r="J333" s="5"/>
      <c r="K333" s="5"/>
      <c r="M333" s="5"/>
      <c r="N333" s="5"/>
      <c r="O333" s="5"/>
      <c r="P333" s="5"/>
      <c r="Q333" s="5"/>
      <c r="R333" s="5"/>
      <c r="S333" s="5"/>
    </row>
    <row r="334" spans="4:19" ht="13" x14ac:dyDescent="0.3">
      <c r="D334" s="5"/>
      <c r="I334" s="5"/>
      <c r="J334" s="5"/>
      <c r="K334" s="5"/>
      <c r="M334" s="5"/>
      <c r="N334" s="5"/>
      <c r="O334" s="5"/>
      <c r="P334" s="5"/>
      <c r="Q334" s="5"/>
      <c r="R334" s="5"/>
      <c r="S334" s="5"/>
    </row>
    <row r="335" spans="4:19" ht="13" x14ac:dyDescent="0.3">
      <c r="D335" s="5"/>
      <c r="I335" s="5"/>
      <c r="J335" s="5"/>
      <c r="K335" s="5"/>
      <c r="M335" s="5"/>
      <c r="N335" s="5"/>
      <c r="O335" s="5"/>
      <c r="P335" s="5"/>
      <c r="Q335" s="5"/>
      <c r="R335" s="5"/>
      <c r="S335" s="5"/>
    </row>
    <row r="336" spans="4:19" ht="13" x14ac:dyDescent="0.3">
      <c r="D336" s="5"/>
      <c r="I336" s="5"/>
      <c r="J336" s="5"/>
      <c r="K336" s="5"/>
      <c r="M336" s="5"/>
      <c r="N336" s="5"/>
      <c r="O336" s="5"/>
      <c r="P336" s="5"/>
      <c r="Q336" s="5"/>
      <c r="R336" s="5"/>
      <c r="S336" s="5"/>
    </row>
    <row r="337" spans="4:19" ht="13" x14ac:dyDescent="0.3">
      <c r="D337" s="5"/>
      <c r="I337" s="5"/>
      <c r="J337" s="5"/>
      <c r="K337" s="5"/>
      <c r="M337" s="5"/>
      <c r="N337" s="5"/>
      <c r="O337" s="5"/>
      <c r="P337" s="5"/>
      <c r="Q337" s="5"/>
      <c r="R337" s="5"/>
      <c r="S337" s="5"/>
    </row>
    <row r="338" spans="4:19" ht="13" x14ac:dyDescent="0.3">
      <c r="D338" s="5"/>
      <c r="I338" s="5"/>
      <c r="J338" s="5"/>
      <c r="K338" s="5"/>
      <c r="M338" s="5"/>
      <c r="N338" s="5"/>
      <c r="O338" s="5"/>
      <c r="P338" s="5"/>
      <c r="Q338" s="5"/>
      <c r="R338" s="5"/>
      <c r="S338" s="5"/>
    </row>
    <row r="339" spans="4:19" ht="13" x14ac:dyDescent="0.3">
      <c r="D339" s="5"/>
      <c r="I339" s="5"/>
      <c r="J339" s="5"/>
      <c r="K339" s="5"/>
      <c r="M339" s="5"/>
      <c r="N339" s="5"/>
      <c r="O339" s="5"/>
      <c r="P339" s="5"/>
      <c r="Q339" s="5"/>
      <c r="R339" s="5"/>
      <c r="S339" s="5"/>
    </row>
    <row r="340" spans="4:19" ht="13" x14ac:dyDescent="0.3">
      <c r="D340" s="5"/>
      <c r="I340" s="5"/>
      <c r="J340" s="5"/>
      <c r="K340" s="5"/>
      <c r="M340" s="5"/>
      <c r="N340" s="5"/>
      <c r="O340" s="5"/>
      <c r="P340" s="5"/>
      <c r="Q340" s="5"/>
      <c r="R340" s="5"/>
      <c r="S340" s="5"/>
    </row>
    <row r="341" spans="4:19" ht="13" x14ac:dyDescent="0.3">
      <c r="D341" s="5"/>
      <c r="I341" s="5"/>
      <c r="J341" s="5"/>
      <c r="K341" s="5"/>
      <c r="M341" s="5"/>
      <c r="N341" s="5"/>
      <c r="O341" s="5"/>
      <c r="P341" s="5"/>
      <c r="Q341" s="5"/>
      <c r="R341" s="5"/>
      <c r="S341" s="5"/>
    </row>
    <row r="342" spans="4:19" ht="13" x14ac:dyDescent="0.3">
      <c r="D342" s="5"/>
      <c r="I342" s="5"/>
      <c r="J342" s="5"/>
      <c r="K342" s="5"/>
      <c r="M342" s="5"/>
      <c r="N342" s="5"/>
      <c r="O342" s="5"/>
      <c r="P342" s="5"/>
      <c r="Q342" s="5"/>
      <c r="R342" s="5"/>
      <c r="S342" s="5"/>
    </row>
    <row r="343" spans="4:19" ht="13" x14ac:dyDescent="0.3">
      <c r="D343" s="5"/>
      <c r="I343" s="5"/>
      <c r="J343" s="5"/>
      <c r="K343" s="5"/>
      <c r="M343" s="5"/>
      <c r="N343" s="5"/>
      <c r="O343" s="5"/>
      <c r="P343" s="5"/>
      <c r="Q343" s="5"/>
      <c r="R343" s="5"/>
      <c r="S343" s="5"/>
    </row>
    <row r="344" spans="4:19" ht="13" x14ac:dyDescent="0.3">
      <c r="D344" s="5"/>
      <c r="I344" s="5"/>
      <c r="J344" s="5"/>
      <c r="K344" s="5"/>
      <c r="M344" s="5"/>
      <c r="N344" s="5"/>
      <c r="O344" s="5"/>
      <c r="P344" s="5"/>
      <c r="Q344" s="5"/>
      <c r="R344" s="5"/>
      <c r="S344" s="5"/>
    </row>
    <row r="345" spans="4:19" ht="13" x14ac:dyDescent="0.3">
      <c r="D345" s="5"/>
      <c r="I345" s="5"/>
      <c r="J345" s="5"/>
      <c r="K345" s="5"/>
      <c r="M345" s="5"/>
      <c r="N345" s="5"/>
      <c r="O345" s="5"/>
      <c r="P345" s="5"/>
      <c r="Q345" s="5"/>
      <c r="R345" s="5"/>
      <c r="S345" s="5"/>
    </row>
    <row r="346" spans="4:19" ht="13" x14ac:dyDescent="0.3">
      <c r="D346" s="5"/>
      <c r="I346" s="5"/>
      <c r="J346" s="5"/>
      <c r="K346" s="5"/>
      <c r="M346" s="5"/>
      <c r="N346" s="5"/>
      <c r="O346" s="5"/>
      <c r="P346" s="5"/>
      <c r="Q346" s="5"/>
      <c r="R346" s="5"/>
      <c r="S346" s="5"/>
    </row>
    <row r="347" spans="4:19" ht="13" x14ac:dyDescent="0.3">
      <c r="D347" s="5"/>
      <c r="I347" s="5"/>
      <c r="J347" s="5"/>
      <c r="K347" s="5"/>
      <c r="M347" s="5"/>
      <c r="N347" s="5"/>
      <c r="O347" s="5"/>
      <c r="P347" s="5"/>
      <c r="Q347" s="5"/>
      <c r="R347" s="5"/>
      <c r="S347" s="5"/>
    </row>
    <row r="348" spans="4:19" ht="13" x14ac:dyDescent="0.3">
      <c r="D348" s="5"/>
      <c r="I348" s="5"/>
      <c r="J348" s="5"/>
      <c r="K348" s="5"/>
      <c r="M348" s="5"/>
      <c r="N348" s="5"/>
      <c r="O348" s="5"/>
      <c r="P348" s="5"/>
      <c r="Q348" s="5"/>
      <c r="R348" s="5"/>
      <c r="S348" s="5"/>
    </row>
    <row r="349" spans="4:19" ht="13" x14ac:dyDescent="0.3">
      <c r="D349" s="5"/>
      <c r="I349" s="5"/>
      <c r="J349" s="5"/>
      <c r="K349" s="5"/>
      <c r="M349" s="5"/>
      <c r="N349" s="5"/>
      <c r="O349" s="5"/>
      <c r="P349" s="5"/>
      <c r="Q349" s="5"/>
      <c r="R349" s="5"/>
      <c r="S349" s="5"/>
    </row>
    <row r="350" spans="4:19" ht="13" x14ac:dyDescent="0.3">
      <c r="D350" s="5"/>
      <c r="I350" s="5"/>
      <c r="J350" s="5"/>
      <c r="K350" s="5"/>
      <c r="M350" s="5"/>
      <c r="N350" s="5"/>
      <c r="O350" s="5"/>
      <c r="P350" s="5"/>
      <c r="Q350" s="5"/>
      <c r="R350" s="5"/>
      <c r="S350" s="5"/>
    </row>
    <row r="351" spans="4:19" ht="13" x14ac:dyDescent="0.3">
      <c r="D351" s="5"/>
      <c r="I351" s="5"/>
      <c r="J351" s="5"/>
      <c r="K351" s="5"/>
      <c r="M351" s="5"/>
      <c r="N351" s="5"/>
      <c r="O351" s="5"/>
      <c r="P351" s="5"/>
      <c r="Q351" s="5"/>
      <c r="R351" s="5"/>
      <c r="S351" s="5"/>
    </row>
    <row r="352" spans="4:19" ht="13" x14ac:dyDescent="0.3">
      <c r="D352" s="5"/>
      <c r="I352" s="5"/>
      <c r="J352" s="5"/>
      <c r="K352" s="5"/>
      <c r="M352" s="5"/>
      <c r="N352" s="5"/>
      <c r="O352" s="5"/>
      <c r="P352" s="5"/>
      <c r="Q352" s="5"/>
      <c r="R352" s="5"/>
      <c r="S352" s="5"/>
    </row>
    <row r="353" spans="4:19" ht="13" x14ac:dyDescent="0.3">
      <c r="D353" s="5"/>
      <c r="I353" s="5"/>
      <c r="J353" s="5"/>
      <c r="K353" s="5"/>
      <c r="M353" s="5"/>
      <c r="N353" s="5"/>
      <c r="O353" s="5"/>
      <c r="P353" s="5"/>
      <c r="Q353" s="5"/>
      <c r="R353" s="5"/>
      <c r="S353" s="5"/>
    </row>
    <row r="354" spans="4:19" ht="13" x14ac:dyDescent="0.3">
      <c r="D354" s="5"/>
      <c r="I354" s="5"/>
      <c r="J354" s="5"/>
      <c r="K354" s="5"/>
      <c r="M354" s="5"/>
      <c r="N354" s="5"/>
      <c r="O354" s="5"/>
      <c r="P354" s="5"/>
      <c r="Q354" s="5"/>
      <c r="R354" s="5"/>
      <c r="S354" s="5"/>
    </row>
    <row r="355" spans="4:19" ht="13" x14ac:dyDescent="0.3">
      <c r="D355" s="5"/>
      <c r="I355" s="5"/>
      <c r="J355" s="5"/>
      <c r="K355" s="5"/>
      <c r="M355" s="5"/>
      <c r="N355" s="5"/>
      <c r="O355" s="5"/>
      <c r="P355" s="5"/>
      <c r="Q355" s="5"/>
      <c r="R355" s="5"/>
      <c r="S355" s="5"/>
    </row>
    <row r="356" spans="4:19" ht="13" x14ac:dyDescent="0.3">
      <c r="D356" s="5"/>
      <c r="I356" s="5"/>
      <c r="J356" s="5"/>
      <c r="K356" s="5"/>
      <c r="M356" s="5"/>
      <c r="N356" s="5"/>
      <c r="O356" s="5"/>
      <c r="P356" s="5"/>
      <c r="Q356" s="5"/>
      <c r="R356" s="5"/>
      <c r="S356" s="5"/>
    </row>
    <row r="357" spans="4:19" ht="13" x14ac:dyDescent="0.3">
      <c r="D357" s="5"/>
      <c r="I357" s="5"/>
      <c r="J357" s="5"/>
      <c r="K357" s="5"/>
      <c r="M357" s="5"/>
      <c r="N357" s="5"/>
      <c r="O357" s="5"/>
      <c r="P357" s="5"/>
      <c r="Q357" s="5"/>
      <c r="R357" s="5"/>
      <c r="S357" s="5"/>
    </row>
    <row r="358" spans="4:19" ht="13" x14ac:dyDescent="0.3">
      <c r="D358" s="5"/>
      <c r="I358" s="5"/>
      <c r="J358" s="5"/>
      <c r="K358" s="5"/>
      <c r="M358" s="5"/>
      <c r="N358" s="5"/>
      <c r="O358" s="5"/>
      <c r="P358" s="5"/>
      <c r="Q358" s="5"/>
      <c r="R358" s="5"/>
      <c r="S358" s="5"/>
    </row>
    <row r="359" spans="4:19" ht="13" x14ac:dyDescent="0.3">
      <c r="D359" s="5"/>
      <c r="I359" s="5"/>
      <c r="J359" s="5"/>
      <c r="K359" s="5"/>
      <c r="M359" s="5"/>
      <c r="N359" s="5"/>
      <c r="O359" s="5"/>
      <c r="P359" s="5"/>
      <c r="Q359" s="5"/>
      <c r="R359" s="5"/>
      <c r="S359" s="5"/>
    </row>
    <row r="360" spans="4:19" ht="13" x14ac:dyDescent="0.3">
      <c r="D360" s="5"/>
      <c r="I360" s="5"/>
      <c r="J360" s="5"/>
      <c r="K360" s="5"/>
      <c r="M360" s="5"/>
      <c r="N360" s="5"/>
      <c r="O360" s="5"/>
      <c r="P360" s="5"/>
      <c r="Q360" s="5"/>
      <c r="R360" s="5"/>
      <c r="S360" s="5"/>
    </row>
    <row r="361" spans="4:19" ht="13" x14ac:dyDescent="0.3">
      <c r="D361" s="5"/>
      <c r="I361" s="5"/>
      <c r="J361" s="5"/>
      <c r="K361" s="5"/>
      <c r="M361" s="5"/>
      <c r="N361" s="5"/>
      <c r="O361" s="5"/>
      <c r="P361" s="5"/>
      <c r="Q361" s="5"/>
      <c r="R361" s="5"/>
      <c r="S361" s="5"/>
    </row>
    <row r="362" spans="4:19" ht="13" x14ac:dyDescent="0.3">
      <c r="D362" s="5"/>
      <c r="I362" s="5"/>
      <c r="J362" s="5"/>
      <c r="K362" s="5"/>
      <c r="M362" s="5"/>
      <c r="N362" s="5"/>
      <c r="O362" s="5"/>
      <c r="P362" s="5"/>
      <c r="Q362" s="5"/>
      <c r="R362" s="5"/>
      <c r="S362" s="5"/>
    </row>
    <row r="363" spans="4:19" ht="13" x14ac:dyDescent="0.3">
      <c r="D363" s="5"/>
      <c r="I363" s="5"/>
      <c r="J363" s="5"/>
      <c r="K363" s="5"/>
      <c r="M363" s="5"/>
      <c r="N363" s="5"/>
      <c r="O363" s="5"/>
      <c r="P363" s="5"/>
      <c r="Q363" s="5"/>
      <c r="R363" s="5"/>
      <c r="S363" s="5"/>
    </row>
    <row r="364" spans="4:19" ht="13" x14ac:dyDescent="0.3">
      <c r="D364" s="5"/>
      <c r="I364" s="5"/>
      <c r="J364" s="5"/>
      <c r="K364" s="5"/>
      <c r="M364" s="5"/>
      <c r="N364" s="5"/>
      <c r="O364" s="5"/>
      <c r="P364" s="5"/>
      <c r="Q364" s="5"/>
      <c r="R364" s="5"/>
      <c r="S364" s="5"/>
    </row>
    <row r="365" spans="4:19" ht="13" x14ac:dyDescent="0.3">
      <c r="D365" s="5"/>
      <c r="I365" s="5"/>
      <c r="J365" s="5"/>
      <c r="K365" s="5"/>
      <c r="M365" s="5"/>
      <c r="N365" s="5"/>
      <c r="O365" s="5"/>
      <c r="P365" s="5"/>
      <c r="Q365" s="5"/>
      <c r="R365" s="5"/>
      <c r="S365" s="5"/>
    </row>
    <row r="366" spans="4:19" ht="13" x14ac:dyDescent="0.3">
      <c r="D366" s="5"/>
      <c r="I366" s="5"/>
      <c r="J366" s="5"/>
      <c r="K366" s="5"/>
      <c r="M366" s="5"/>
      <c r="N366" s="5"/>
      <c r="O366" s="5"/>
      <c r="P366" s="5"/>
      <c r="Q366" s="5"/>
      <c r="R366" s="5"/>
      <c r="S366" s="5"/>
    </row>
    <row r="367" spans="4:19" ht="13" x14ac:dyDescent="0.3">
      <c r="D367" s="5"/>
      <c r="I367" s="5"/>
      <c r="J367" s="5"/>
      <c r="K367" s="5"/>
      <c r="M367" s="5"/>
      <c r="N367" s="5"/>
      <c r="O367" s="5"/>
      <c r="P367" s="5"/>
      <c r="Q367" s="5"/>
      <c r="R367" s="5"/>
      <c r="S367" s="5"/>
    </row>
    <row r="368" spans="4:19" ht="13" x14ac:dyDescent="0.3">
      <c r="D368" s="5"/>
      <c r="I368" s="5"/>
      <c r="J368" s="5"/>
      <c r="K368" s="5"/>
      <c r="M368" s="5"/>
      <c r="N368" s="5"/>
      <c r="O368" s="5"/>
      <c r="P368" s="5"/>
      <c r="Q368" s="5"/>
      <c r="R368" s="5"/>
      <c r="S368" s="5"/>
    </row>
    <row r="369" spans="4:19" ht="13" x14ac:dyDescent="0.3">
      <c r="D369" s="5"/>
      <c r="I369" s="5"/>
      <c r="J369" s="5"/>
      <c r="K369" s="5"/>
      <c r="M369" s="5"/>
      <c r="N369" s="5"/>
      <c r="O369" s="5"/>
      <c r="P369" s="5"/>
      <c r="Q369" s="5"/>
      <c r="R369" s="5"/>
      <c r="S369" s="5"/>
    </row>
    <row r="370" spans="4:19" ht="13" x14ac:dyDescent="0.3">
      <c r="D370" s="5"/>
      <c r="I370" s="5"/>
      <c r="J370" s="5"/>
      <c r="K370" s="5"/>
      <c r="M370" s="5"/>
      <c r="N370" s="5"/>
      <c r="O370" s="5"/>
      <c r="P370" s="5"/>
      <c r="Q370" s="5"/>
      <c r="R370" s="5"/>
      <c r="S370" s="5"/>
    </row>
    <row r="371" spans="4:19" ht="13" x14ac:dyDescent="0.3">
      <c r="D371" s="5"/>
      <c r="I371" s="5"/>
      <c r="J371" s="5"/>
      <c r="K371" s="5"/>
      <c r="M371" s="5"/>
      <c r="N371" s="5"/>
      <c r="O371" s="5"/>
      <c r="P371" s="5"/>
      <c r="Q371" s="5"/>
      <c r="R371" s="5"/>
      <c r="S371" s="5"/>
    </row>
    <row r="372" spans="4:19" ht="13" x14ac:dyDescent="0.3">
      <c r="D372" s="5"/>
      <c r="I372" s="5"/>
      <c r="J372" s="5"/>
      <c r="K372" s="5"/>
      <c r="M372" s="5"/>
      <c r="N372" s="5"/>
      <c r="O372" s="5"/>
      <c r="P372" s="5"/>
      <c r="Q372" s="5"/>
      <c r="R372" s="5"/>
      <c r="S372" s="5"/>
    </row>
    <row r="373" spans="4:19" ht="13" x14ac:dyDescent="0.3">
      <c r="D373" s="5"/>
      <c r="I373" s="5"/>
      <c r="J373" s="5"/>
      <c r="K373" s="5"/>
      <c r="M373" s="5"/>
      <c r="N373" s="5"/>
      <c r="O373" s="5"/>
      <c r="P373" s="5"/>
      <c r="Q373" s="5"/>
      <c r="R373" s="5"/>
      <c r="S373" s="5"/>
    </row>
    <row r="374" spans="4:19" ht="13" x14ac:dyDescent="0.3">
      <c r="D374" s="5"/>
      <c r="I374" s="5"/>
      <c r="J374" s="5"/>
      <c r="K374" s="5"/>
      <c r="M374" s="5"/>
      <c r="N374" s="5"/>
      <c r="O374" s="5"/>
      <c r="P374" s="5"/>
      <c r="Q374" s="5"/>
      <c r="R374" s="5"/>
      <c r="S374" s="5"/>
    </row>
    <row r="375" spans="4:19" ht="13" x14ac:dyDescent="0.3">
      <c r="D375" s="5"/>
      <c r="I375" s="5"/>
      <c r="J375" s="5"/>
      <c r="K375" s="5"/>
      <c r="M375" s="5"/>
      <c r="N375" s="5"/>
      <c r="O375" s="5"/>
      <c r="P375" s="5"/>
      <c r="Q375" s="5"/>
      <c r="R375" s="5"/>
      <c r="S375" s="5"/>
    </row>
    <row r="376" spans="4:19" ht="13" x14ac:dyDescent="0.3">
      <c r="D376" s="5"/>
      <c r="I376" s="5"/>
      <c r="J376" s="5"/>
      <c r="K376" s="5"/>
      <c r="M376" s="5"/>
      <c r="N376" s="5"/>
      <c r="O376" s="5"/>
      <c r="P376" s="5"/>
      <c r="Q376" s="5"/>
      <c r="R376" s="5"/>
      <c r="S376" s="5"/>
    </row>
    <row r="377" spans="4:19" ht="13" x14ac:dyDescent="0.3">
      <c r="D377" s="5"/>
      <c r="I377" s="5"/>
      <c r="J377" s="5"/>
      <c r="K377" s="5"/>
      <c r="M377" s="5"/>
      <c r="N377" s="5"/>
      <c r="O377" s="5"/>
      <c r="P377" s="5"/>
      <c r="Q377" s="5"/>
      <c r="R377" s="5"/>
      <c r="S377" s="5"/>
    </row>
    <row r="378" spans="4:19" ht="13" x14ac:dyDescent="0.3">
      <c r="D378" s="5"/>
      <c r="I378" s="5"/>
      <c r="J378" s="5"/>
      <c r="K378" s="5"/>
      <c r="M378" s="5"/>
      <c r="N378" s="5"/>
      <c r="O378" s="5"/>
      <c r="P378" s="5"/>
      <c r="Q378" s="5"/>
      <c r="R378" s="5"/>
      <c r="S378" s="5"/>
    </row>
    <row r="379" spans="4:19" ht="13" x14ac:dyDescent="0.3">
      <c r="D379" s="5"/>
      <c r="I379" s="5"/>
      <c r="J379" s="5"/>
      <c r="K379" s="5"/>
      <c r="M379" s="5"/>
      <c r="N379" s="5"/>
      <c r="O379" s="5"/>
      <c r="P379" s="5"/>
      <c r="Q379" s="5"/>
      <c r="R379" s="5"/>
      <c r="S379" s="5"/>
    </row>
    <row r="380" spans="4:19" ht="13" x14ac:dyDescent="0.3">
      <c r="D380" s="5"/>
      <c r="I380" s="5"/>
      <c r="J380" s="5"/>
      <c r="K380" s="5"/>
      <c r="M380" s="5"/>
      <c r="N380" s="5"/>
      <c r="O380" s="5"/>
      <c r="P380" s="5"/>
      <c r="Q380" s="5"/>
      <c r="R380" s="5"/>
      <c r="S380" s="5"/>
    </row>
    <row r="381" spans="4:19" ht="13" x14ac:dyDescent="0.3">
      <c r="D381" s="5"/>
      <c r="I381" s="5"/>
      <c r="J381" s="5"/>
      <c r="K381" s="5"/>
      <c r="M381" s="5"/>
      <c r="N381" s="5"/>
      <c r="O381" s="5"/>
      <c r="P381" s="5"/>
      <c r="Q381" s="5"/>
      <c r="R381" s="5"/>
      <c r="S381" s="5"/>
    </row>
    <row r="382" spans="4:19" ht="13" x14ac:dyDescent="0.3">
      <c r="D382" s="5"/>
      <c r="I382" s="5"/>
      <c r="J382" s="5"/>
      <c r="K382" s="5"/>
      <c r="M382" s="5"/>
      <c r="N382" s="5"/>
      <c r="O382" s="5"/>
      <c r="P382" s="5"/>
      <c r="Q382" s="5"/>
      <c r="R382" s="5"/>
      <c r="S382" s="5"/>
    </row>
    <row r="383" spans="4:19" ht="13" x14ac:dyDescent="0.3">
      <c r="D383" s="5"/>
      <c r="I383" s="5"/>
      <c r="J383" s="5"/>
      <c r="K383" s="5"/>
      <c r="M383" s="5"/>
      <c r="N383" s="5"/>
      <c r="O383" s="5"/>
      <c r="P383" s="5"/>
      <c r="Q383" s="5"/>
      <c r="R383" s="5"/>
      <c r="S383" s="5"/>
    </row>
    <row r="384" spans="4:19" ht="13" x14ac:dyDescent="0.3">
      <c r="D384" s="5"/>
      <c r="I384" s="5"/>
      <c r="J384" s="5"/>
      <c r="K384" s="5"/>
      <c r="M384" s="5"/>
      <c r="N384" s="5"/>
      <c r="O384" s="5"/>
      <c r="P384" s="5"/>
      <c r="Q384" s="5"/>
      <c r="R384" s="5"/>
      <c r="S384" s="5"/>
    </row>
    <row r="385" spans="4:19" ht="13" x14ac:dyDescent="0.3">
      <c r="D385" s="5"/>
      <c r="I385" s="5"/>
      <c r="J385" s="5"/>
      <c r="K385" s="5"/>
      <c r="M385" s="5"/>
      <c r="N385" s="5"/>
      <c r="O385" s="5"/>
      <c r="P385" s="5"/>
      <c r="Q385" s="5"/>
      <c r="R385" s="5"/>
      <c r="S385" s="5"/>
    </row>
    <row r="386" spans="4:19" ht="13" x14ac:dyDescent="0.3">
      <c r="D386" s="5"/>
      <c r="I386" s="5"/>
      <c r="J386" s="5"/>
      <c r="K386" s="5"/>
      <c r="M386" s="5"/>
      <c r="N386" s="5"/>
      <c r="O386" s="5"/>
      <c r="P386" s="5"/>
      <c r="Q386" s="5"/>
      <c r="R386" s="5"/>
      <c r="S386" s="5"/>
    </row>
    <row r="387" spans="4:19" ht="13" x14ac:dyDescent="0.3">
      <c r="D387" s="5"/>
      <c r="I387" s="5"/>
      <c r="J387" s="5"/>
      <c r="K387" s="5"/>
      <c r="M387" s="5"/>
      <c r="N387" s="5"/>
      <c r="O387" s="5"/>
      <c r="P387" s="5"/>
      <c r="Q387" s="5"/>
      <c r="R387" s="5"/>
      <c r="S387" s="5"/>
    </row>
    <row r="388" spans="4:19" ht="13" x14ac:dyDescent="0.3">
      <c r="D388" s="5"/>
      <c r="I388" s="5"/>
      <c r="J388" s="5"/>
      <c r="K388" s="5"/>
      <c r="M388" s="5"/>
      <c r="N388" s="5"/>
      <c r="O388" s="5"/>
      <c r="P388" s="5"/>
      <c r="Q388" s="5"/>
      <c r="R388" s="5"/>
      <c r="S388" s="5"/>
    </row>
    <row r="389" spans="4:19" ht="13" x14ac:dyDescent="0.3">
      <c r="D389" s="5"/>
      <c r="I389" s="5"/>
      <c r="J389" s="5"/>
      <c r="K389" s="5"/>
      <c r="M389" s="5"/>
      <c r="N389" s="5"/>
      <c r="O389" s="5"/>
      <c r="P389" s="5"/>
      <c r="Q389" s="5"/>
      <c r="R389" s="5"/>
      <c r="S389" s="5"/>
    </row>
    <row r="390" spans="4:19" ht="13" x14ac:dyDescent="0.3">
      <c r="D390" s="5"/>
      <c r="I390" s="5"/>
      <c r="J390" s="5"/>
      <c r="K390" s="5"/>
      <c r="M390" s="5"/>
      <c r="N390" s="5"/>
      <c r="O390" s="5"/>
      <c r="P390" s="5"/>
      <c r="Q390" s="5"/>
      <c r="R390" s="5"/>
      <c r="S390" s="5"/>
    </row>
    <row r="391" spans="4:19" ht="13" x14ac:dyDescent="0.3">
      <c r="D391" s="5"/>
      <c r="I391" s="5"/>
      <c r="J391" s="5"/>
      <c r="K391" s="5"/>
      <c r="M391" s="5"/>
      <c r="N391" s="5"/>
      <c r="O391" s="5"/>
      <c r="P391" s="5"/>
      <c r="Q391" s="5"/>
      <c r="R391" s="5"/>
      <c r="S391" s="5"/>
    </row>
    <row r="392" spans="4:19" ht="13" x14ac:dyDescent="0.3">
      <c r="D392" s="5"/>
      <c r="I392" s="5"/>
      <c r="J392" s="5"/>
      <c r="K392" s="5"/>
      <c r="M392" s="5"/>
      <c r="N392" s="5"/>
      <c r="O392" s="5"/>
      <c r="P392" s="5"/>
      <c r="Q392" s="5"/>
      <c r="R392" s="5"/>
      <c r="S392" s="5"/>
    </row>
    <row r="393" spans="4:19" ht="13" x14ac:dyDescent="0.3">
      <c r="D393" s="5"/>
      <c r="I393" s="5"/>
      <c r="J393" s="5"/>
      <c r="K393" s="5"/>
      <c r="M393" s="5"/>
      <c r="N393" s="5"/>
      <c r="O393" s="5"/>
      <c r="P393" s="5"/>
      <c r="Q393" s="5"/>
      <c r="R393" s="5"/>
      <c r="S393" s="5"/>
    </row>
    <row r="394" spans="4:19" ht="13" x14ac:dyDescent="0.3">
      <c r="D394" s="5"/>
      <c r="I394" s="5"/>
      <c r="J394" s="5"/>
      <c r="K394" s="5"/>
      <c r="M394" s="5"/>
      <c r="N394" s="5"/>
      <c r="O394" s="5"/>
      <c r="P394" s="5"/>
      <c r="Q394" s="5"/>
      <c r="R394" s="5"/>
      <c r="S394" s="5"/>
    </row>
    <row r="395" spans="4:19" ht="13" x14ac:dyDescent="0.3">
      <c r="D395" s="5"/>
      <c r="I395" s="5"/>
      <c r="J395" s="5"/>
      <c r="K395" s="5"/>
      <c r="M395" s="5"/>
      <c r="N395" s="5"/>
      <c r="O395" s="5"/>
      <c r="P395" s="5"/>
      <c r="Q395" s="5"/>
      <c r="R395" s="5"/>
      <c r="S395" s="5"/>
    </row>
    <row r="396" spans="4:19" ht="13" x14ac:dyDescent="0.3">
      <c r="D396" s="5"/>
      <c r="I396" s="5"/>
      <c r="J396" s="5"/>
      <c r="K396" s="5"/>
      <c r="M396" s="5"/>
      <c r="N396" s="5"/>
      <c r="O396" s="5"/>
      <c r="P396" s="5"/>
      <c r="Q396" s="5"/>
      <c r="R396" s="5"/>
      <c r="S396" s="5"/>
    </row>
    <row r="397" spans="4:19" ht="13" x14ac:dyDescent="0.3">
      <c r="D397" s="5"/>
      <c r="I397" s="5"/>
      <c r="J397" s="5"/>
      <c r="K397" s="5"/>
      <c r="M397" s="5"/>
      <c r="N397" s="5"/>
      <c r="O397" s="5"/>
      <c r="P397" s="5"/>
      <c r="Q397" s="5"/>
      <c r="R397" s="5"/>
      <c r="S397" s="5"/>
    </row>
    <row r="398" spans="4:19" ht="13" x14ac:dyDescent="0.3">
      <c r="D398" s="5"/>
      <c r="I398" s="5"/>
      <c r="J398" s="5"/>
      <c r="K398" s="5"/>
      <c r="M398" s="5"/>
      <c r="N398" s="5"/>
      <c r="O398" s="5"/>
      <c r="P398" s="5"/>
      <c r="Q398" s="5"/>
      <c r="R398" s="5"/>
      <c r="S398" s="5"/>
    </row>
    <row r="399" spans="4:19" ht="13" x14ac:dyDescent="0.3">
      <c r="D399" s="5"/>
      <c r="I399" s="5"/>
      <c r="J399" s="5"/>
      <c r="K399" s="5"/>
      <c r="M399" s="5"/>
      <c r="N399" s="5"/>
      <c r="O399" s="5"/>
      <c r="P399" s="5"/>
      <c r="Q399" s="5"/>
      <c r="R399" s="5"/>
      <c r="S399" s="5"/>
    </row>
    <row r="400" spans="4:19" ht="13" x14ac:dyDescent="0.3">
      <c r="D400" s="5"/>
      <c r="I400" s="5"/>
      <c r="J400" s="5"/>
      <c r="K400" s="5"/>
      <c r="M400" s="5"/>
      <c r="N400" s="5"/>
      <c r="O400" s="5"/>
      <c r="P400" s="5"/>
      <c r="Q400" s="5"/>
      <c r="R400" s="5"/>
      <c r="S400" s="5"/>
    </row>
    <row r="401" spans="4:19" ht="13" x14ac:dyDescent="0.3">
      <c r="D401" s="5"/>
      <c r="I401" s="5"/>
      <c r="J401" s="5"/>
      <c r="K401" s="5"/>
      <c r="M401" s="5"/>
      <c r="N401" s="5"/>
      <c r="O401" s="5"/>
      <c r="P401" s="5"/>
      <c r="Q401" s="5"/>
      <c r="R401" s="5"/>
      <c r="S401" s="5"/>
    </row>
    <row r="402" spans="4:19" ht="13" x14ac:dyDescent="0.3">
      <c r="D402" s="5"/>
      <c r="I402" s="5"/>
      <c r="J402" s="5"/>
      <c r="K402" s="5"/>
      <c r="M402" s="5"/>
      <c r="N402" s="5"/>
      <c r="O402" s="5"/>
      <c r="P402" s="5"/>
      <c r="Q402" s="5"/>
      <c r="R402" s="5"/>
      <c r="S402" s="5"/>
    </row>
    <row r="403" spans="4:19" ht="13" x14ac:dyDescent="0.3">
      <c r="D403" s="5"/>
      <c r="I403" s="5"/>
      <c r="J403" s="5"/>
      <c r="K403" s="5"/>
      <c r="M403" s="5"/>
      <c r="N403" s="5"/>
      <c r="O403" s="5"/>
      <c r="P403" s="5"/>
      <c r="Q403" s="5"/>
      <c r="R403" s="5"/>
      <c r="S403" s="5"/>
    </row>
    <row r="404" spans="4:19" ht="13" x14ac:dyDescent="0.3">
      <c r="D404" s="5"/>
      <c r="I404" s="5"/>
      <c r="J404" s="5"/>
      <c r="K404" s="5"/>
      <c r="M404" s="5"/>
      <c r="N404" s="5"/>
      <c r="O404" s="5"/>
      <c r="P404" s="5"/>
      <c r="Q404" s="5"/>
      <c r="R404" s="5"/>
      <c r="S404" s="5"/>
    </row>
    <row r="405" spans="4:19" ht="13" x14ac:dyDescent="0.3">
      <c r="D405" s="5"/>
      <c r="I405" s="5"/>
      <c r="J405" s="5"/>
      <c r="K405" s="5"/>
      <c r="M405" s="5"/>
      <c r="N405" s="5"/>
      <c r="O405" s="5"/>
      <c r="P405" s="5"/>
      <c r="Q405" s="5"/>
      <c r="R405" s="5"/>
      <c r="S405" s="5"/>
    </row>
    <row r="406" spans="4:19" ht="13" x14ac:dyDescent="0.3">
      <c r="D406" s="5"/>
      <c r="I406" s="5"/>
      <c r="J406" s="5"/>
      <c r="K406" s="5"/>
      <c r="M406" s="5"/>
      <c r="N406" s="5"/>
      <c r="O406" s="5"/>
      <c r="P406" s="5"/>
      <c r="Q406" s="5"/>
      <c r="R406" s="5"/>
      <c r="S406" s="5"/>
    </row>
    <row r="407" spans="4:19" ht="13" x14ac:dyDescent="0.3">
      <c r="D407" s="5"/>
      <c r="I407" s="5"/>
      <c r="J407" s="5"/>
      <c r="K407" s="5"/>
      <c r="M407" s="5"/>
      <c r="N407" s="5"/>
      <c r="O407" s="5"/>
      <c r="P407" s="5"/>
      <c r="Q407" s="5"/>
      <c r="R407" s="5"/>
      <c r="S407" s="5"/>
    </row>
    <row r="408" spans="4:19" ht="13" x14ac:dyDescent="0.3">
      <c r="D408" s="5"/>
      <c r="I408" s="5"/>
      <c r="J408" s="5"/>
      <c r="K408" s="5"/>
      <c r="M408" s="5"/>
      <c r="N408" s="5"/>
      <c r="O408" s="5"/>
      <c r="P408" s="5"/>
      <c r="Q408" s="5"/>
      <c r="R408" s="5"/>
      <c r="S408" s="5"/>
    </row>
    <row r="409" spans="4:19" ht="13" x14ac:dyDescent="0.3">
      <c r="D409" s="5"/>
      <c r="I409" s="5"/>
      <c r="J409" s="5"/>
      <c r="K409" s="5"/>
      <c r="M409" s="5"/>
      <c r="N409" s="5"/>
      <c r="O409" s="5"/>
      <c r="P409" s="5"/>
      <c r="Q409" s="5"/>
      <c r="R409" s="5"/>
      <c r="S409" s="5"/>
    </row>
    <row r="410" spans="4:19" ht="13" x14ac:dyDescent="0.3">
      <c r="D410" s="5"/>
      <c r="I410" s="5"/>
      <c r="J410" s="5"/>
      <c r="K410" s="5"/>
      <c r="M410" s="5"/>
      <c r="N410" s="5"/>
      <c r="O410" s="5"/>
      <c r="P410" s="5"/>
      <c r="Q410" s="5"/>
      <c r="R410" s="5"/>
      <c r="S410" s="5"/>
    </row>
    <row r="411" spans="4:19" ht="13" x14ac:dyDescent="0.3">
      <c r="D411" s="5"/>
      <c r="I411" s="5"/>
      <c r="J411" s="5"/>
      <c r="K411" s="5"/>
      <c r="M411" s="5"/>
      <c r="N411" s="5"/>
      <c r="O411" s="5"/>
      <c r="P411" s="5"/>
      <c r="Q411" s="5"/>
      <c r="R411" s="5"/>
      <c r="S411" s="5"/>
    </row>
    <row r="412" spans="4:19" ht="13" x14ac:dyDescent="0.3">
      <c r="D412" s="5"/>
      <c r="I412" s="5"/>
      <c r="J412" s="5"/>
      <c r="K412" s="5"/>
      <c r="M412" s="5"/>
      <c r="N412" s="5"/>
      <c r="O412" s="5"/>
      <c r="P412" s="5"/>
      <c r="Q412" s="5"/>
      <c r="R412" s="5"/>
      <c r="S412" s="5"/>
    </row>
    <row r="413" spans="4:19" ht="13" x14ac:dyDescent="0.3">
      <c r="D413" s="5"/>
      <c r="I413" s="5"/>
      <c r="J413" s="5"/>
      <c r="K413" s="5"/>
      <c r="M413" s="5"/>
      <c r="N413" s="5"/>
      <c r="O413" s="5"/>
      <c r="P413" s="5"/>
      <c r="Q413" s="5"/>
      <c r="R413" s="5"/>
      <c r="S413" s="5"/>
    </row>
    <row r="414" spans="4:19" ht="13" x14ac:dyDescent="0.3">
      <c r="D414" s="5"/>
      <c r="I414" s="5"/>
      <c r="J414" s="5"/>
      <c r="K414" s="5"/>
      <c r="M414" s="5"/>
      <c r="N414" s="5"/>
      <c r="O414" s="5"/>
      <c r="P414" s="5"/>
      <c r="Q414" s="5"/>
      <c r="R414" s="5"/>
      <c r="S414" s="5"/>
    </row>
    <row r="415" spans="4:19" ht="13" x14ac:dyDescent="0.3">
      <c r="D415" s="5"/>
      <c r="I415" s="5"/>
      <c r="J415" s="5"/>
      <c r="K415" s="5"/>
      <c r="M415" s="5"/>
      <c r="N415" s="5"/>
      <c r="O415" s="5"/>
      <c r="P415" s="5"/>
      <c r="Q415" s="5"/>
      <c r="R415" s="5"/>
      <c r="S415" s="5"/>
    </row>
    <row r="416" spans="4:19" ht="13" x14ac:dyDescent="0.3">
      <c r="D416" s="5"/>
      <c r="I416" s="5"/>
      <c r="J416" s="5"/>
      <c r="K416" s="5"/>
      <c r="M416" s="5"/>
      <c r="N416" s="5"/>
      <c r="O416" s="5"/>
      <c r="P416" s="5"/>
      <c r="Q416" s="5"/>
      <c r="R416" s="5"/>
      <c r="S416" s="5"/>
    </row>
    <row r="417" spans="4:19" ht="13" x14ac:dyDescent="0.3">
      <c r="D417" s="5"/>
      <c r="I417" s="5"/>
      <c r="J417" s="5"/>
      <c r="K417" s="5"/>
      <c r="M417" s="5"/>
      <c r="N417" s="5"/>
      <c r="O417" s="5"/>
      <c r="P417" s="5"/>
      <c r="Q417" s="5"/>
      <c r="R417" s="5"/>
      <c r="S417" s="5"/>
    </row>
    <row r="418" spans="4:19" ht="13" x14ac:dyDescent="0.3">
      <c r="D418" s="5"/>
      <c r="I418" s="5"/>
      <c r="J418" s="5"/>
      <c r="K418" s="5"/>
      <c r="M418" s="5"/>
      <c r="N418" s="5"/>
      <c r="O418" s="5"/>
      <c r="P418" s="5"/>
      <c r="Q418" s="5"/>
      <c r="R418" s="5"/>
      <c r="S418" s="5"/>
    </row>
    <row r="419" spans="4:19" ht="13" x14ac:dyDescent="0.3">
      <c r="D419" s="5"/>
      <c r="I419" s="5"/>
      <c r="J419" s="5"/>
      <c r="K419" s="5"/>
      <c r="M419" s="5"/>
      <c r="N419" s="5"/>
      <c r="O419" s="5"/>
      <c r="P419" s="5"/>
      <c r="Q419" s="5"/>
      <c r="R419" s="5"/>
      <c r="S419" s="5"/>
    </row>
    <row r="420" spans="4:19" ht="13" x14ac:dyDescent="0.3">
      <c r="D420" s="5"/>
      <c r="I420" s="5"/>
      <c r="J420" s="5"/>
      <c r="K420" s="5"/>
      <c r="M420" s="5"/>
      <c r="N420" s="5"/>
      <c r="O420" s="5"/>
      <c r="P420" s="5"/>
      <c r="Q420" s="5"/>
      <c r="R420" s="5"/>
      <c r="S420" s="5"/>
    </row>
    <row r="421" spans="4:19" ht="13" x14ac:dyDescent="0.3">
      <c r="D421" s="5"/>
      <c r="I421" s="5"/>
      <c r="J421" s="5"/>
      <c r="K421" s="5"/>
      <c r="M421" s="5"/>
      <c r="N421" s="5"/>
      <c r="O421" s="5"/>
      <c r="P421" s="5"/>
      <c r="Q421" s="5"/>
      <c r="R421" s="5"/>
      <c r="S421" s="5"/>
    </row>
    <row r="422" spans="4:19" ht="13" x14ac:dyDescent="0.3">
      <c r="D422" s="5"/>
      <c r="I422" s="5"/>
      <c r="J422" s="5"/>
      <c r="K422" s="5"/>
      <c r="M422" s="5"/>
      <c r="N422" s="5"/>
      <c r="O422" s="5"/>
      <c r="P422" s="5"/>
      <c r="Q422" s="5"/>
      <c r="R422" s="5"/>
      <c r="S422" s="5"/>
    </row>
    <row r="423" spans="4:19" ht="13" x14ac:dyDescent="0.3">
      <c r="D423" s="5"/>
      <c r="I423" s="5"/>
      <c r="J423" s="5"/>
      <c r="K423" s="5"/>
      <c r="M423" s="5"/>
      <c r="N423" s="5"/>
      <c r="O423" s="5"/>
      <c r="P423" s="5"/>
      <c r="Q423" s="5"/>
      <c r="R423" s="5"/>
      <c r="S423" s="5"/>
    </row>
    <row r="424" spans="4:19" ht="13" x14ac:dyDescent="0.3">
      <c r="D424" s="5"/>
      <c r="I424" s="5"/>
      <c r="J424" s="5"/>
      <c r="K424" s="5"/>
      <c r="M424" s="5"/>
      <c r="N424" s="5"/>
      <c r="O424" s="5"/>
      <c r="P424" s="5"/>
      <c r="Q424" s="5"/>
      <c r="R424" s="5"/>
      <c r="S424" s="5"/>
    </row>
    <row r="425" spans="4:19" ht="13" x14ac:dyDescent="0.3">
      <c r="D425" s="5"/>
      <c r="I425" s="5"/>
      <c r="J425" s="5"/>
      <c r="K425" s="5"/>
      <c r="M425" s="5"/>
      <c r="N425" s="5"/>
      <c r="O425" s="5"/>
      <c r="P425" s="5"/>
      <c r="Q425" s="5"/>
      <c r="R425" s="5"/>
      <c r="S425" s="5"/>
    </row>
    <row r="426" spans="4:19" ht="13" x14ac:dyDescent="0.3">
      <c r="D426" s="5"/>
      <c r="I426" s="5"/>
      <c r="J426" s="5"/>
      <c r="K426" s="5"/>
      <c r="M426" s="5"/>
      <c r="N426" s="5"/>
      <c r="O426" s="5"/>
      <c r="P426" s="5"/>
      <c r="Q426" s="5"/>
      <c r="R426" s="5"/>
      <c r="S426" s="5"/>
    </row>
    <row r="427" spans="4:19" ht="13" x14ac:dyDescent="0.3">
      <c r="D427" s="5"/>
      <c r="I427" s="5"/>
      <c r="J427" s="5"/>
      <c r="K427" s="5"/>
      <c r="M427" s="5"/>
      <c r="N427" s="5"/>
      <c r="O427" s="5"/>
      <c r="P427" s="5"/>
      <c r="Q427" s="5"/>
      <c r="R427" s="5"/>
      <c r="S427" s="5"/>
    </row>
    <row r="428" spans="4:19" ht="13" x14ac:dyDescent="0.3">
      <c r="D428" s="5"/>
      <c r="I428" s="5"/>
      <c r="J428" s="5"/>
      <c r="K428" s="5"/>
      <c r="M428" s="5"/>
      <c r="N428" s="5"/>
      <c r="O428" s="5"/>
      <c r="P428" s="5"/>
      <c r="Q428" s="5"/>
      <c r="R428" s="5"/>
      <c r="S428" s="5"/>
    </row>
    <row r="429" spans="4:19" ht="13" x14ac:dyDescent="0.3">
      <c r="D429" s="5"/>
      <c r="I429" s="5"/>
      <c r="J429" s="5"/>
      <c r="K429" s="5"/>
      <c r="M429" s="5"/>
      <c r="N429" s="5"/>
      <c r="O429" s="5"/>
      <c r="P429" s="5"/>
      <c r="Q429" s="5"/>
      <c r="R429" s="5"/>
      <c r="S429" s="5"/>
    </row>
  </sheetData>
  <autoFilter ref="A1:S101" xr:uid="{F8D8C837-5A82-498F-A45C-681D3CFEEFE2}"/>
  <sortState xmlns:xlrd2="http://schemas.microsoft.com/office/spreadsheetml/2017/richdata2" ref="A2:R57">
    <sortCondition ref="C2:C57"/>
    <sortCondition ref="I2:I57"/>
  </sortState>
  <conditionalFormatting sqref="A2:A101">
    <cfRule type="containsText" dxfId="27" priority="1" operator="containsText" text="Deborah">
      <formula>NOT(ISERROR(SEARCH("Deborah",A2)))</formula>
    </cfRule>
    <cfRule type="containsText" dxfId="26" priority="6" operator="containsText" text="Alex">
      <formula>NOT(ISERROR(SEARCH("Alex",A2)))</formula>
    </cfRule>
    <cfRule type="containsText" dxfId="25" priority="7" operator="containsText" text="Sarah">
      <formula>NOT(ISERROR(SEARCH("Sarah",A2)))</formula>
    </cfRule>
    <cfRule type="containsText" dxfId="24" priority="8" operator="containsText" text="Sally">
      <formula>NOT(ISERROR(SEARCH("Sally",A2)))</formula>
    </cfRule>
  </conditionalFormatting>
  <conditionalFormatting sqref="A102:A178">
    <cfRule type="containsText" dxfId="23" priority="12" operator="containsText" text="Andrew">
      <formula>NOT(ISERROR(SEARCH("Andrew",A102)))</formula>
    </cfRule>
    <cfRule type="containsText" dxfId="22" priority="13" operator="containsText" text="Dale">
      <formula>NOT(ISERROR(SEARCH("Dale",A102)))</formula>
    </cfRule>
    <cfRule type="containsText" dxfId="21" priority="14" operator="containsText" text="Sarah">
      <formula>NOT(ISERROR(SEARCH("Sarah",A102)))</formula>
    </cfRule>
    <cfRule type="containsText" dxfId="20" priority="15" operator="containsText" text="Sally">
      <formula>NOT(ISERROR(SEARCH("Sally",A102)))</formula>
    </cfRule>
  </conditionalFormatting>
  <conditionalFormatting sqref="B2:B101">
    <cfRule type="containsText" dxfId="19" priority="4" operator="containsText" text="PESF">
      <formula>NOT(ISERROR(SEARCH("PESF",B2)))</formula>
    </cfRule>
    <cfRule type="containsText" dxfId="18" priority="5" operator="containsText" text="NOLB">
      <formula>NOT(ISERROR(SEARCH("NOLB",B2)))</formula>
    </cfRule>
  </conditionalFormatting>
  <conditionalFormatting sqref="B102:B178">
    <cfRule type="containsText" dxfId="17" priority="9" operator="containsText" text="0">
      <formula>NOT(ISERROR(SEARCH("0",B102)))</formula>
    </cfRule>
    <cfRule type="containsText" dxfId="16" priority="10" operator="containsText" text="PESF">
      <formula>NOT(ISERROR(SEARCH("PESF",B102)))</formula>
    </cfRule>
    <cfRule type="containsText" dxfId="15" priority="11" operator="containsText" text="NOLB">
      <formula>NOT(ISERROR(SEARCH("NOLB",B102)))</formula>
    </cfRule>
  </conditionalFormatting>
  <conditionalFormatting sqref="J2:J101">
    <cfRule type="timePeriod" dxfId="14" priority="2" timePeriod="thisMonth">
      <formula>AND(MONTH(J2)=MONTH(TODAY()),YEAR(J2)=YEAR(TODAY()))</formula>
    </cfRule>
    <cfRule type="cellIs" dxfId="13" priority="3" operator="between">
      <formula>73</formula>
      <formula>45382</formula>
    </cfRule>
  </conditionalFormatting>
  <dataValidations count="3">
    <dataValidation allowBlank="1" showInputMessage="1" showErrorMessage="1" sqref="O1 L2:O101 R2:R106" xr:uid="{D6801252-45FE-4A30-957C-05F9C2C86486}"/>
    <dataValidation type="list" allowBlank="1" showInputMessage="1" showErrorMessage="1" sqref="B2:B101" xr:uid="{705A1FD0-3CE5-4C12-9C7A-6B8DE0FB5F3E}">
      <formula1>"NOLB, PESF"</formula1>
    </dataValidation>
    <dataValidation type="date" allowBlank="1" showInputMessage="1" showErrorMessage="1" sqref="Q2:Q101 S2:S101" xr:uid="{E8D96E85-E87B-4AA4-B482-230F66CD5753}">
      <formula1>45383</formula1>
      <formula2>46112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4885F-409C-4EA9-A429-C54124A3CFEF}">
  <dimension ref="A1:EB101"/>
  <sheetViews>
    <sheetView workbookViewId="0">
      <pane ySplit="1" topLeftCell="A2" activePane="bottomLeft" state="frozen"/>
      <selection activeCell="C1" sqref="C1"/>
      <selection pane="bottomLeft" activeCell="E8" sqref="E8"/>
    </sheetView>
  </sheetViews>
  <sheetFormatPr defaultRowHeight="14.5" x14ac:dyDescent="0.35"/>
  <cols>
    <col min="1" max="1" width="8.1796875" customWidth="1"/>
    <col min="2" max="2" width="7.1796875" customWidth="1"/>
    <col min="3" max="3" width="23.81640625" customWidth="1"/>
    <col min="4" max="4" width="15.453125" bestFit="1" customWidth="1"/>
    <col min="5" max="5" width="15.1796875" bestFit="1" customWidth="1"/>
    <col min="6" max="6" width="14.81640625" customWidth="1"/>
    <col min="8" max="8" width="11.453125" bestFit="1" customWidth="1"/>
    <col min="9" max="9" width="12.54296875" customWidth="1"/>
    <col min="10" max="10" width="11.453125" bestFit="1" customWidth="1"/>
    <col min="11" max="11" width="10.81640625" customWidth="1"/>
    <col min="12" max="12" width="10.7265625" customWidth="1"/>
    <col min="13" max="13" width="30.453125" customWidth="1"/>
    <col min="15" max="15" width="11" customWidth="1"/>
  </cols>
  <sheetData>
    <row r="1" spans="1:132" s="3" customFormat="1" ht="65" x14ac:dyDescent="0.35">
      <c r="A1" s="70" t="s">
        <v>14</v>
      </c>
      <c r="B1" s="70" t="s">
        <v>15</v>
      </c>
      <c r="C1" s="70" t="s">
        <v>16</v>
      </c>
      <c r="D1" s="70" t="s">
        <v>61</v>
      </c>
      <c r="E1" s="70" t="s">
        <v>21</v>
      </c>
      <c r="F1" s="70" t="s">
        <v>22</v>
      </c>
      <c r="G1" s="70" t="s">
        <v>83</v>
      </c>
      <c r="H1" s="71" t="s">
        <v>84</v>
      </c>
      <c r="I1" s="72" t="s">
        <v>85</v>
      </c>
      <c r="J1" s="73" t="s">
        <v>86</v>
      </c>
      <c r="K1" s="74" t="s">
        <v>87</v>
      </c>
      <c r="L1" s="75" t="s">
        <v>88</v>
      </c>
      <c r="M1" s="76" t="s">
        <v>62</v>
      </c>
      <c r="N1" s="77" t="s">
        <v>89</v>
      </c>
      <c r="O1" s="77" t="s">
        <v>90</v>
      </c>
    </row>
    <row r="2" spans="1:132" x14ac:dyDescent="0.35">
      <c r="A2" s="18">
        <f>Approved!A3</f>
        <v>0</v>
      </c>
      <c r="B2" s="18">
        <f>Approved!B3</f>
        <v>0</v>
      </c>
      <c r="C2" s="31">
        <f>Approved!C3</f>
        <v>0</v>
      </c>
      <c r="D2" s="31">
        <f>Approved!D3</f>
        <v>0</v>
      </c>
      <c r="E2" s="31">
        <f>Approved!H3</f>
        <v>0</v>
      </c>
      <c r="F2" s="32">
        <f>Approved!I3</f>
        <v>0</v>
      </c>
      <c r="G2" s="62"/>
      <c r="H2" s="68">
        <f>Approved!Y3</f>
        <v>0</v>
      </c>
      <c r="I2" s="68">
        <f t="shared" ref="I2:I65" si="0">H2+91</f>
        <v>91</v>
      </c>
      <c r="J2" s="68">
        <f>H2+182</f>
        <v>182</v>
      </c>
      <c r="K2" s="68">
        <f>H2+273</f>
        <v>273</v>
      </c>
      <c r="L2" s="69">
        <f>H2+364</f>
        <v>364</v>
      </c>
      <c r="M2" s="60"/>
      <c r="N2" s="50"/>
      <c r="O2" s="50"/>
    </row>
    <row r="3" spans="1:132" x14ac:dyDescent="0.35">
      <c r="A3" s="18">
        <f>Approved!A4</f>
        <v>0</v>
      </c>
      <c r="B3" s="18">
        <f>Approved!B4</f>
        <v>0</v>
      </c>
      <c r="C3" s="31">
        <f>Approved!C4</f>
        <v>0</v>
      </c>
      <c r="D3" s="31">
        <f>Approved!D4</f>
        <v>0</v>
      </c>
      <c r="E3" s="31">
        <f>Approved!H4</f>
        <v>0</v>
      </c>
      <c r="F3" s="32">
        <f>Approved!I4</f>
        <v>0</v>
      </c>
      <c r="G3" s="62"/>
      <c r="H3" s="68">
        <f>Approved!Y4</f>
        <v>0</v>
      </c>
      <c r="I3" s="68">
        <f t="shared" si="0"/>
        <v>91</v>
      </c>
      <c r="J3" s="68">
        <f t="shared" ref="J3:J66" si="1">H3+182</f>
        <v>182</v>
      </c>
      <c r="K3" s="68">
        <f t="shared" ref="K3:K66" si="2">H3+273</f>
        <v>273</v>
      </c>
      <c r="L3" s="69">
        <f t="shared" ref="L3:L66" si="3">H3+364</f>
        <v>364</v>
      </c>
      <c r="M3" s="60"/>
      <c r="N3" s="50"/>
      <c r="O3" s="50"/>
    </row>
    <row r="4" spans="1:132" x14ac:dyDescent="0.35">
      <c r="A4" s="18">
        <f>Approved!A5</f>
        <v>0</v>
      </c>
      <c r="B4" s="18">
        <f>Approved!B5</f>
        <v>0</v>
      </c>
      <c r="C4" s="31">
        <f>Approved!C5</f>
        <v>0</v>
      </c>
      <c r="D4" s="31">
        <f>Approved!D5</f>
        <v>0</v>
      </c>
      <c r="E4" s="31">
        <f>Approved!H5</f>
        <v>0</v>
      </c>
      <c r="F4" s="32">
        <f>Approved!I5</f>
        <v>0</v>
      </c>
      <c r="G4" s="62"/>
      <c r="H4" s="68">
        <f>Approved!Y5</f>
        <v>0</v>
      </c>
      <c r="I4" s="68">
        <f t="shared" si="0"/>
        <v>91</v>
      </c>
      <c r="J4" s="68">
        <f t="shared" si="1"/>
        <v>182</v>
      </c>
      <c r="K4" s="68">
        <f t="shared" si="2"/>
        <v>273</v>
      </c>
      <c r="L4" s="69">
        <f t="shared" si="3"/>
        <v>364</v>
      </c>
      <c r="M4" s="60"/>
      <c r="N4" s="50"/>
      <c r="O4" s="50"/>
    </row>
    <row r="5" spans="1:132" x14ac:dyDescent="0.35">
      <c r="A5" s="18">
        <f>Approved!A6</f>
        <v>0</v>
      </c>
      <c r="B5" s="18">
        <f>Approved!B6</f>
        <v>0</v>
      </c>
      <c r="C5" s="31">
        <f>Approved!C6</f>
        <v>0</v>
      </c>
      <c r="D5" s="31">
        <f>Approved!D6</f>
        <v>0</v>
      </c>
      <c r="E5" s="31">
        <f>Approved!H6</f>
        <v>0</v>
      </c>
      <c r="F5" s="32">
        <f>Approved!I6</f>
        <v>0</v>
      </c>
      <c r="G5" s="62"/>
      <c r="H5" s="68">
        <f>Approved!Y6</f>
        <v>0</v>
      </c>
      <c r="I5" s="68">
        <f t="shared" si="0"/>
        <v>91</v>
      </c>
      <c r="J5" s="68">
        <f t="shared" si="1"/>
        <v>182</v>
      </c>
      <c r="K5" s="68">
        <f t="shared" si="2"/>
        <v>273</v>
      </c>
      <c r="L5" s="69">
        <f t="shared" si="3"/>
        <v>364</v>
      </c>
      <c r="M5" s="60"/>
      <c r="N5" s="50"/>
      <c r="O5" s="50"/>
    </row>
    <row r="6" spans="1:132" x14ac:dyDescent="0.35">
      <c r="A6" s="18">
        <f>Approved!A7</f>
        <v>0</v>
      </c>
      <c r="B6" s="18">
        <f>Approved!B7</f>
        <v>0</v>
      </c>
      <c r="C6" s="31">
        <f>Approved!C7</f>
        <v>0</v>
      </c>
      <c r="D6" s="31">
        <f>Approved!D7</f>
        <v>0</v>
      </c>
      <c r="E6" s="31">
        <f>Approved!H7</f>
        <v>0</v>
      </c>
      <c r="F6" s="32">
        <f>Approved!I7</f>
        <v>0</v>
      </c>
      <c r="G6" s="62"/>
      <c r="H6" s="68">
        <f>Approved!Y7</f>
        <v>0</v>
      </c>
      <c r="I6" s="68">
        <f t="shared" si="0"/>
        <v>91</v>
      </c>
      <c r="J6" s="68">
        <f t="shared" si="1"/>
        <v>182</v>
      </c>
      <c r="K6" s="68">
        <f t="shared" si="2"/>
        <v>273</v>
      </c>
      <c r="L6" s="69">
        <f t="shared" si="3"/>
        <v>364</v>
      </c>
      <c r="M6" s="60"/>
      <c r="N6" s="50"/>
      <c r="O6" s="50"/>
    </row>
    <row r="7" spans="1:132" x14ac:dyDescent="0.35">
      <c r="A7" s="18">
        <f>Approved!A8</f>
        <v>0</v>
      </c>
      <c r="B7" s="18">
        <f>Approved!B8</f>
        <v>0</v>
      </c>
      <c r="C7" s="31">
        <f>Approved!C8</f>
        <v>0</v>
      </c>
      <c r="D7" s="31">
        <f>Approved!D8</f>
        <v>0</v>
      </c>
      <c r="E7" s="31">
        <f>Approved!H8</f>
        <v>0</v>
      </c>
      <c r="F7" s="32">
        <f>Approved!I8</f>
        <v>0</v>
      </c>
      <c r="G7" s="62"/>
      <c r="H7" s="68">
        <f>Approved!Y8</f>
        <v>0</v>
      </c>
      <c r="I7" s="68">
        <f t="shared" si="0"/>
        <v>91</v>
      </c>
      <c r="J7" s="68">
        <f t="shared" si="1"/>
        <v>182</v>
      </c>
      <c r="K7" s="68">
        <f t="shared" si="2"/>
        <v>273</v>
      </c>
      <c r="L7" s="69">
        <f t="shared" si="3"/>
        <v>364</v>
      </c>
      <c r="M7" s="60"/>
      <c r="N7" s="50"/>
      <c r="O7" s="50"/>
    </row>
    <row r="8" spans="1:132" x14ac:dyDescent="0.35">
      <c r="A8" s="18">
        <f>Approved!A9</f>
        <v>0</v>
      </c>
      <c r="B8" s="18">
        <f>Approved!B9</f>
        <v>0</v>
      </c>
      <c r="C8" s="31">
        <f>Approved!C9</f>
        <v>0</v>
      </c>
      <c r="D8" s="31">
        <f>Approved!D9</f>
        <v>0</v>
      </c>
      <c r="E8" s="31">
        <f>Approved!H9</f>
        <v>0</v>
      </c>
      <c r="F8" s="32">
        <f>Approved!I9</f>
        <v>0</v>
      </c>
      <c r="G8" s="62"/>
      <c r="H8" s="68">
        <f>Approved!Y9</f>
        <v>0</v>
      </c>
      <c r="I8" s="68">
        <f t="shared" si="0"/>
        <v>91</v>
      </c>
      <c r="J8" s="68">
        <f t="shared" si="1"/>
        <v>182</v>
      </c>
      <c r="K8" s="68">
        <f t="shared" si="2"/>
        <v>273</v>
      </c>
      <c r="L8" s="69">
        <f t="shared" si="3"/>
        <v>364</v>
      </c>
      <c r="M8" s="60"/>
      <c r="N8" s="50"/>
      <c r="O8" s="50"/>
    </row>
    <row r="9" spans="1:132" x14ac:dyDescent="0.35">
      <c r="A9" s="18">
        <f>Approved!A10</f>
        <v>0</v>
      </c>
      <c r="B9" s="18">
        <f>Approved!B10</f>
        <v>0</v>
      </c>
      <c r="C9" s="31">
        <f>Approved!C10</f>
        <v>0</v>
      </c>
      <c r="D9" s="31">
        <f>Approved!D10</f>
        <v>0</v>
      </c>
      <c r="E9" s="31">
        <f>Approved!H10</f>
        <v>0</v>
      </c>
      <c r="F9" s="32">
        <f>Approved!I10</f>
        <v>0</v>
      </c>
      <c r="G9" s="62"/>
      <c r="H9" s="68">
        <f>Approved!Y10</f>
        <v>0</v>
      </c>
      <c r="I9" s="68">
        <f t="shared" si="0"/>
        <v>91</v>
      </c>
      <c r="J9" s="68">
        <f t="shared" si="1"/>
        <v>182</v>
      </c>
      <c r="K9" s="68">
        <f t="shared" si="2"/>
        <v>273</v>
      </c>
      <c r="L9" s="69">
        <f t="shared" si="3"/>
        <v>364</v>
      </c>
      <c r="M9" s="60"/>
      <c r="N9" s="50"/>
      <c r="O9" s="50"/>
    </row>
    <row r="10" spans="1:132" x14ac:dyDescent="0.35">
      <c r="A10" s="18">
        <f>Approved!A11</f>
        <v>0</v>
      </c>
      <c r="B10" s="18">
        <f>Approved!B11</f>
        <v>0</v>
      </c>
      <c r="C10" s="31">
        <f>Approved!C11</f>
        <v>0</v>
      </c>
      <c r="D10" s="31">
        <f>Approved!D11</f>
        <v>0</v>
      </c>
      <c r="E10" s="31">
        <f>Approved!H11</f>
        <v>0</v>
      </c>
      <c r="F10" s="32">
        <f>Approved!I11</f>
        <v>0</v>
      </c>
      <c r="G10" s="62"/>
      <c r="H10" s="68">
        <f>Approved!Y11</f>
        <v>0</v>
      </c>
      <c r="I10" s="68">
        <f t="shared" si="0"/>
        <v>91</v>
      </c>
      <c r="J10" s="68">
        <f t="shared" si="1"/>
        <v>182</v>
      </c>
      <c r="K10" s="68">
        <f t="shared" si="2"/>
        <v>273</v>
      </c>
      <c r="L10" s="69">
        <f t="shared" si="3"/>
        <v>364</v>
      </c>
      <c r="M10" s="60"/>
      <c r="N10" s="50"/>
      <c r="O10" s="50"/>
    </row>
    <row r="11" spans="1:132" x14ac:dyDescent="0.35">
      <c r="A11" s="18">
        <f>Approved!A12</f>
        <v>0</v>
      </c>
      <c r="B11" s="18">
        <f>Approved!B12</f>
        <v>0</v>
      </c>
      <c r="C11" s="31">
        <f>Approved!C12</f>
        <v>0</v>
      </c>
      <c r="D11" s="31">
        <f>Approved!D12</f>
        <v>0</v>
      </c>
      <c r="E11" s="31">
        <f>Approved!H12</f>
        <v>0</v>
      </c>
      <c r="F11" s="32">
        <f>Approved!I12</f>
        <v>0</v>
      </c>
      <c r="G11" s="62"/>
      <c r="H11" s="68">
        <f>Approved!Y12</f>
        <v>0</v>
      </c>
      <c r="I11" s="68">
        <f t="shared" si="0"/>
        <v>91</v>
      </c>
      <c r="J11" s="68">
        <f t="shared" si="1"/>
        <v>182</v>
      </c>
      <c r="K11" s="68">
        <f t="shared" si="2"/>
        <v>273</v>
      </c>
      <c r="L11" s="69">
        <f t="shared" si="3"/>
        <v>364</v>
      </c>
      <c r="M11" s="60"/>
      <c r="N11" s="50"/>
      <c r="O11" s="50"/>
    </row>
    <row r="12" spans="1:132" x14ac:dyDescent="0.35">
      <c r="A12" s="18">
        <f>Approved!A13</f>
        <v>0</v>
      </c>
      <c r="B12" s="18">
        <f>Approved!B13</f>
        <v>0</v>
      </c>
      <c r="C12" s="31">
        <f>Approved!C13</f>
        <v>0</v>
      </c>
      <c r="D12" s="31">
        <f>Approved!D13</f>
        <v>0</v>
      </c>
      <c r="E12" s="31">
        <f>Approved!H13</f>
        <v>0</v>
      </c>
      <c r="F12" s="32">
        <f>Approved!I13</f>
        <v>0</v>
      </c>
      <c r="G12" s="62"/>
      <c r="H12" s="68">
        <f>Approved!Y13</f>
        <v>0</v>
      </c>
      <c r="I12" s="68">
        <f t="shared" si="0"/>
        <v>91</v>
      </c>
      <c r="J12" s="68">
        <f t="shared" si="1"/>
        <v>182</v>
      </c>
      <c r="K12" s="68">
        <f t="shared" si="2"/>
        <v>273</v>
      </c>
      <c r="L12" s="69">
        <f t="shared" si="3"/>
        <v>364</v>
      </c>
      <c r="M12" s="60"/>
      <c r="N12" s="50"/>
      <c r="O12" s="50"/>
    </row>
    <row r="13" spans="1:132" s="37" customFormat="1" x14ac:dyDescent="0.35">
      <c r="A13" s="18">
        <f>Approved!A14</f>
        <v>0</v>
      </c>
      <c r="B13" s="18">
        <f>Approved!B14</f>
        <v>0</v>
      </c>
      <c r="C13" s="31">
        <f>Approved!C14</f>
        <v>0</v>
      </c>
      <c r="D13" s="31">
        <f>Approved!D14</f>
        <v>0</v>
      </c>
      <c r="E13" s="31">
        <f>Approved!H14</f>
        <v>0</v>
      </c>
      <c r="F13" s="32">
        <f>Approved!I14</f>
        <v>0</v>
      </c>
      <c r="G13" s="62"/>
      <c r="H13" s="68">
        <f>Approved!Y14</f>
        <v>0</v>
      </c>
      <c r="I13" s="68">
        <f t="shared" si="0"/>
        <v>91</v>
      </c>
      <c r="J13" s="68">
        <f t="shared" si="1"/>
        <v>182</v>
      </c>
      <c r="K13" s="68">
        <f t="shared" si="2"/>
        <v>273</v>
      </c>
      <c r="L13" s="69">
        <f t="shared" si="3"/>
        <v>364</v>
      </c>
      <c r="M13" s="60"/>
      <c r="N13" s="50"/>
      <c r="O13" s="50"/>
      <c r="P13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</row>
    <row r="14" spans="1:132" x14ac:dyDescent="0.35">
      <c r="A14" s="18">
        <f>Approved!A15</f>
        <v>0</v>
      </c>
      <c r="B14" s="18">
        <f>Approved!B15</f>
        <v>0</v>
      </c>
      <c r="C14" s="31">
        <f>Approved!C15</f>
        <v>0</v>
      </c>
      <c r="D14" s="31">
        <f>Approved!D15</f>
        <v>0</v>
      </c>
      <c r="E14" s="31">
        <f>Approved!H15</f>
        <v>0</v>
      </c>
      <c r="F14" s="32">
        <f>Approved!I15</f>
        <v>0</v>
      </c>
      <c r="G14" s="62"/>
      <c r="H14" s="68">
        <f>Approved!Y15</f>
        <v>0</v>
      </c>
      <c r="I14" s="68">
        <f t="shared" si="0"/>
        <v>91</v>
      </c>
      <c r="J14" s="68">
        <f t="shared" si="1"/>
        <v>182</v>
      </c>
      <c r="K14" s="68">
        <f t="shared" si="2"/>
        <v>273</v>
      </c>
      <c r="L14" s="69">
        <f t="shared" si="3"/>
        <v>364</v>
      </c>
      <c r="M14" s="60"/>
      <c r="N14" s="50"/>
      <c r="O14" s="50"/>
    </row>
    <row r="15" spans="1:132" x14ac:dyDescent="0.35">
      <c r="A15" s="18">
        <f>Approved!A16</f>
        <v>0</v>
      </c>
      <c r="B15" s="18">
        <f>Approved!B16</f>
        <v>0</v>
      </c>
      <c r="C15" s="31">
        <f>Approved!C16</f>
        <v>0</v>
      </c>
      <c r="D15" s="31">
        <f>Approved!D16</f>
        <v>0</v>
      </c>
      <c r="E15" s="31">
        <f>Approved!H16</f>
        <v>0</v>
      </c>
      <c r="F15" s="32">
        <f>Approved!I16</f>
        <v>0</v>
      </c>
      <c r="G15" s="62"/>
      <c r="H15" s="68">
        <f>Approved!Y16</f>
        <v>0</v>
      </c>
      <c r="I15" s="68">
        <f t="shared" si="0"/>
        <v>91</v>
      </c>
      <c r="J15" s="68">
        <f t="shared" si="1"/>
        <v>182</v>
      </c>
      <c r="K15" s="68">
        <f t="shared" si="2"/>
        <v>273</v>
      </c>
      <c r="L15" s="69">
        <f t="shared" si="3"/>
        <v>364</v>
      </c>
      <c r="M15" s="60"/>
      <c r="N15" s="50"/>
      <c r="O15" s="50"/>
    </row>
    <row r="16" spans="1:132" x14ac:dyDescent="0.35">
      <c r="A16" s="18">
        <f>Approved!A17</f>
        <v>0</v>
      </c>
      <c r="B16" s="18">
        <f>Approved!B17</f>
        <v>0</v>
      </c>
      <c r="C16" s="31">
        <f>Approved!C17</f>
        <v>0</v>
      </c>
      <c r="D16" s="31">
        <f>Approved!D17</f>
        <v>0</v>
      </c>
      <c r="E16" s="31">
        <f>Approved!H17</f>
        <v>0</v>
      </c>
      <c r="F16" s="32">
        <f>Approved!I17</f>
        <v>0</v>
      </c>
      <c r="G16" s="62"/>
      <c r="H16" s="68">
        <f>Approved!Y17</f>
        <v>0</v>
      </c>
      <c r="I16" s="68">
        <f t="shared" si="0"/>
        <v>91</v>
      </c>
      <c r="J16" s="68">
        <f t="shared" si="1"/>
        <v>182</v>
      </c>
      <c r="K16" s="68">
        <f t="shared" si="2"/>
        <v>273</v>
      </c>
      <c r="L16" s="69">
        <f t="shared" si="3"/>
        <v>364</v>
      </c>
      <c r="M16" s="60"/>
      <c r="N16" s="50"/>
      <c r="O16" s="50"/>
    </row>
    <row r="17" spans="1:15" x14ac:dyDescent="0.35">
      <c r="A17" s="18">
        <f>Approved!A18</f>
        <v>0</v>
      </c>
      <c r="B17" s="18">
        <f>Approved!B18</f>
        <v>0</v>
      </c>
      <c r="C17" s="31">
        <f>Approved!C18</f>
        <v>0</v>
      </c>
      <c r="D17" s="31">
        <f>Approved!D18</f>
        <v>0</v>
      </c>
      <c r="E17" s="31">
        <f>Approved!H18</f>
        <v>0</v>
      </c>
      <c r="F17" s="32">
        <f>Approved!I18</f>
        <v>0</v>
      </c>
      <c r="G17" s="62"/>
      <c r="H17" s="68">
        <f>Approved!Y18</f>
        <v>0</v>
      </c>
      <c r="I17" s="68">
        <f t="shared" si="0"/>
        <v>91</v>
      </c>
      <c r="J17" s="68">
        <f t="shared" si="1"/>
        <v>182</v>
      </c>
      <c r="K17" s="68">
        <f t="shared" si="2"/>
        <v>273</v>
      </c>
      <c r="L17" s="69">
        <f t="shared" si="3"/>
        <v>364</v>
      </c>
      <c r="M17" s="60"/>
      <c r="N17" s="50"/>
      <c r="O17" s="50"/>
    </row>
    <row r="18" spans="1:15" x14ac:dyDescent="0.35">
      <c r="A18" s="18">
        <f>Approved!A19</f>
        <v>0</v>
      </c>
      <c r="B18" s="18">
        <f>Approved!B19</f>
        <v>0</v>
      </c>
      <c r="C18" s="31">
        <f>Approved!C19</f>
        <v>0</v>
      </c>
      <c r="D18" s="31">
        <f>Approved!D19</f>
        <v>0</v>
      </c>
      <c r="E18" s="31">
        <f>Approved!H19</f>
        <v>0</v>
      </c>
      <c r="F18" s="32">
        <f>Approved!I19</f>
        <v>0</v>
      </c>
      <c r="G18" s="62"/>
      <c r="H18" s="68">
        <f>Approved!Y19</f>
        <v>0</v>
      </c>
      <c r="I18" s="68">
        <f t="shared" si="0"/>
        <v>91</v>
      </c>
      <c r="J18" s="68">
        <f t="shared" si="1"/>
        <v>182</v>
      </c>
      <c r="K18" s="68">
        <f t="shared" si="2"/>
        <v>273</v>
      </c>
      <c r="L18" s="69">
        <f t="shared" si="3"/>
        <v>364</v>
      </c>
      <c r="M18" s="60"/>
      <c r="N18" s="50"/>
      <c r="O18" s="50"/>
    </row>
    <row r="19" spans="1:15" x14ac:dyDescent="0.35">
      <c r="A19" s="18">
        <f>Approved!A20</f>
        <v>0</v>
      </c>
      <c r="B19" s="18">
        <f>Approved!B20</f>
        <v>0</v>
      </c>
      <c r="C19" s="31">
        <f>Approved!C20</f>
        <v>0</v>
      </c>
      <c r="D19" s="31">
        <f>Approved!D20</f>
        <v>0</v>
      </c>
      <c r="E19" s="31">
        <f>Approved!H20</f>
        <v>0</v>
      </c>
      <c r="F19" s="32">
        <f>Approved!I20</f>
        <v>0</v>
      </c>
      <c r="G19" s="62"/>
      <c r="H19" s="68">
        <f>Approved!Y20</f>
        <v>0</v>
      </c>
      <c r="I19" s="68">
        <f t="shared" si="0"/>
        <v>91</v>
      </c>
      <c r="J19" s="68">
        <f t="shared" si="1"/>
        <v>182</v>
      </c>
      <c r="K19" s="68">
        <f t="shared" si="2"/>
        <v>273</v>
      </c>
      <c r="L19" s="69">
        <f t="shared" si="3"/>
        <v>364</v>
      </c>
      <c r="M19" s="60"/>
      <c r="N19" s="50"/>
      <c r="O19" s="50"/>
    </row>
    <row r="20" spans="1:15" x14ac:dyDescent="0.35">
      <c r="A20" s="18">
        <f>Approved!A21</f>
        <v>0</v>
      </c>
      <c r="B20" s="18">
        <f>Approved!B21</f>
        <v>0</v>
      </c>
      <c r="C20" s="31">
        <f>Approved!C21</f>
        <v>0</v>
      </c>
      <c r="D20" s="31">
        <f>Approved!D21</f>
        <v>0</v>
      </c>
      <c r="E20" s="31">
        <f>Approved!H21</f>
        <v>0</v>
      </c>
      <c r="F20" s="32">
        <f>Approved!I21</f>
        <v>0</v>
      </c>
      <c r="G20" s="62"/>
      <c r="H20" s="68">
        <f>Approved!Y21</f>
        <v>0</v>
      </c>
      <c r="I20" s="68">
        <f t="shared" si="0"/>
        <v>91</v>
      </c>
      <c r="J20" s="68">
        <f t="shared" si="1"/>
        <v>182</v>
      </c>
      <c r="K20" s="68">
        <f t="shared" si="2"/>
        <v>273</v>
      </c>
      <c r="L20" s="69">
        <f t="shared" si="3"/>
        <v>364</v>
      </c>
      <c r="M20" s="60"/>
      <c r="N20" s="50"/>
      <c r="O20" s="50"/>
    </row>
    <row r="21" spans="1:15" x14ac:dyDescent="0.35">
      <c r="A21" s="18">
        <f>Approved!A22</f>
        <v>0</v>
      </c>
      <c r="B21" s="18">
        <f>Approved!B22</f>
        <v>0</v>
      </c>
      <c r="C21" s="31">
        <f>Approved!C22</f>
        <v>0</v>
      </c>
      <c r="D21" s="31">
        <f>Approved!D22</f>
        <v>0</v>
      </c>
      <c r="E21" s="31">
        <f>Approved!H22</f>
        <v>0</v>
      </c>
      <c r="F21" s="32">
        <f>Approved!I22</f>
        <v>0</v>
      </c>
      <c r="G21" s="62"/>
      <c r="H21" s="68">
        <f>Approved!Y22</f>
        <v>0</v>
      </c>
      <c r="I21" s="68">
        <f t="shared" si="0"/>
        <v>91</v>
      </c>
      <c r="J21" s="68">
        <f t="shared" si="1"/>
        <v>182</v>
      </c>
      <c r="K21" s="68">
        <f t="shared" si="2"/>
        <v>273</v>
      </c>
      <c r="L21" s="69">
        <f t="shared" si="3"/>
        <v>364</v>
      </c>
      <c r="M21" s="60"/>
      <c r="N21" s="50"/>
      <c r="O21" s="50"/>
    </row>
    <row r="22" spans="1:15" x14ac:dyDescent="0.35">
      <c r="A22" s="18">
        <f>Approved!A23</f>
        <v>0</v>
      </c>
      <c r="B22" s="18">
        <f>Approved!B23</f>
        <v>0</v>
      </c>
      <c r="C22" s="31">
        <f>Approved!C23</f>
        <v>0</v>
      </c>
      <c r="D22" s="31">
        <f>Approved!D23</f>
        <v>0</v>
      </c>
      <c r="E22" s="31">
        <f>Approved!H23</f>
        <v>0</v>
      </c>
      <c r="F22" s="32">
        <f>Approved!I23</f>
        <v>0</v>
      </c>
      <c r="G22" s="62"/>
      <c r="H22" s="68">
        <f>Approved!Y23</f>
        <v>0</v>
      </c>
      <c r="I22" s="68">
        <f t="shared" si="0"/>
        <v>91</v>
      </c>
      <c r="J22" s="68">
        <f t="shared" si="1"/>
        <v>182</v>
      </c>
      <c r="K22" s="68">
        <f t="shared" si="2"/>
        <v>273</v>
      </c>
      <c r="L22" s="69">
        <f t="shared" si="3"/>
        <v>364</v>
      </c>
      <c r="M22" s="60"/>
      <c r="N22" s="50"/>
      <c r="O22" s="50"/>
    </row>
    <row r="23" spans="1:15" x14ac:dyDescent="0.35">
      <c r="A23" s="18">
        <f>Approved!A24</f>
        <v>0</v>
      </c>
      <c r="B23" s="18">
        <f>Approved!B24</f>
        <v>0</v>
      </c>
      <c r="C23" s="31">
        <f>Approved!C24</f>
        <v>0</v>
      </c>
      <c r="D23" s="31">
        <f>Approved!D24</f>
        <v>0</v>
      </c>
      <c r="E23" s="31">
        <f>Approved!H24</f>
        <v>0</v>
      </c>
      <c r="F23" s="32">
        <f>Approved!I24</f>
        <v>0</v>
      </c>
      <c r="G23" s="62"/>
      <c r="H23" s="68">
        <f>Approved!Y24</f>
        <v>0</v>
      </c>
      <c r="I23" s="68">
        <f t="shared" si="0"/>
        <v>91</v>
      </c>
      <c r="J23" s="68">
        <f t="shared" si="1"/>
        <v>182</v>
      </c>
      <c r="K23" s="68">
        <f t="shared" si="2"/>
        <v>273</v>
      </c>
      <c r="L23" s="69">
        <f t="shared" si="3"/>
        <v>364</v>
      </c>
      <c r="M23" s="60"/>
      <c r="N23" s="50"/>
      <c r="O23" s="50"/>
    </row>
    <row r="24" spans="1:15" x14ac:dyDescent="0.35">
      <c r="A24" s="18">
        <f>Approved!A25</f>
        <v>0</v>
      </c>
      <c r="B24" s="18">
        <f>Approved!B25</f>
        <v>0</v>
      </c>
      <c r="C24" s="31">
        <f>Approved!C25</f>
        <v>0</v>
      </c>
      <c r="D24" s="31">
        <f>Approved!D25</f>
        <v>0</v>
      </c>
      <c r="E24" s="31">
        <f>Approved!H25</f>
        <v>0</v>
      </c>
      <c r="F24" s="32">
        <f>Approved!I25</f>
        <v>0</v>
      </c>
      <c r="G24" s="62"/>
      <c r="H24" s="68">
        <f>Approved!Y25</f>
        <v>0</v>
      </c>
      <c r="I24" s="68">
        <f t="shared" si="0"/>
        <v>91</v>
      </c>
      <c r="J24" s="68">
        <f t="shared" si="1"/>
        <v>182</v>
      </c>
      <c r="K24" s="68">
        <f t="shared" si="2"/>
        <v>273</v>
      </c>
      <c r="L24" s="69">
        <f t="shared" si="3"/>
        <v>364</v>
      </c>
      <c r="M24" s="60"/>
      <c r="N24" s="50"/>
      <c r="O24" s="50"/>
    </row>
    <row r="25" spans="1:15" x14ac:dyDescent="0.35">
      <c r="A25" s="18">
        <f>Approved!A26</f>
        <v>0</v>
      </c>
      <c r="B25" s="18">
        <f>Approved!B26</f>
        <v>0</v>
      </c>
      <c r="C25" s="31">
        <f>Approved!C26</f>
        <v>0</v>
      </c>
      <c r="D25" s="31">
        <f>Approved!D26</f>
        <v>0</v>
      </c>
      <c r="E25" s="31">
        <f>Approved!H26</f>
        <v>0</v>
      </c>
      <c r="F25" s="32">
        <f>Approved!I26</f>
        <v>0</v>
      </c>
      <c r="G25" s="62"/>
      <c r="H25" s="68">
        <f>Approved!Y26</f>
        <v>0</v>
      </c>
      <c r="I25" s="68">
        <f t="shared" si="0"/>
        <v>91</v>
      </c>
      <c r="J25" s="68">
        <f t="shared" si="1"/>
        <v>182</v>
      </c>
      <c r="K25" s="68">
        <f t="shared" si="2"/>
        <v>273</v>
      </c>
      <c r="L25" s="69">
        <f t="shared" si="3"/>
        <v>364</v>
      </c>
      <c r="M25" s="60"/>
      <c r="N25" s="50"/>
      <c r="O25" s="50"/>
    </row>
    <row r="26" spans="1:15" x14ac:dyDescent="0.35">
      <c r="A26" s="18">
        <f>Approved!A27</f>
        <v>0</v>
      </c>
      <c r="B26" s="18">
        <f>Approved!B27</f>
        <v>0</v>
      </c>
      <c r="C26" s="31">
        <f>Approved!C27</f>
        <v>0</v>
      </c>
      <c r="D26" s="31">
        <f>Approved!D27</f>
        <v>0</v>
      </c>
      <c r="E26" s="31">
        <f>Approved!H27</f>
        <v>0</v>
      </c>
      <c r="F26" s="32">
        <f>Approved!I27</f>
        <v>0</v>
      </c>
      <c r="G26" s="62"/>
      <c r="H26" s="68">
        <f>Approved!Y27</f>
        <v>0</v>
      </c>
      <c r="I26" s="68">
        <f t="shared" si="0"/>
        <v>91</v>
      </c>
      <c r="J26" s="68">
        <f t="shared" si="1"/>
        <v>182</v>
      </c>
      <c r="K26" s="68">
        <f t="shared" si="2"/>
        <v>273</v>
      </c>
      <c r="L26" s="69">
        <f t="shared" si="3"/>
        <v>364</v>
      </c>
      <c r="M26" s="60"/>
      <c r="N26" s="50"/>
      <c r="O26" s="50"/>
    </row>
    <row r="27" spans="1:15" x14ac:dyDescent="0.35">
      <c r="A27" s="18">
        <f>Approved!A28</f>
        <v>0</v>
      </c>
      <c r="B27" s="18">
        <f>Approved!B28</f>
        <v>0</v>
      </c>
      <c r="C27" s="31">
        <f>Approved!C28</f>
        <v>0</v>
      </c>
      <c r="D27" s="31">
        <f>Approved!D28</f>
        <v>0</v>
      </c>
      <c r="E27" s="31">
        <f>Approved!H28</f>
        <v>0</v>
      </c>
      <c r="F27" s="32">
        <f>Approved!I28</f>
        <v>0</v>
      </c>
      <c r="G27" s="62"/>
      <c r="H27" s="68">
        <f>Approved!Y28</f>
        <v>0</v>
      </c>
      <c r="I27" s="68">
        <f t="shared" si="0"/>
        <v>91</v>
      </c>
      <c r="J27" s="68">
        <f t="shared" si="1"/>
        <v>182</v>
      </c>
      <c r="K27" s="68">
        <f t="shared" si="2"/>
        <v>273</v>
      </c>
      <c r="L27" s="69">
        <f t="shared" si="3"/>
        <v>364</v>
      </c>
      <c r="M27" s="60"/>
      <c r="N27" s="50"/>
      <c r="O27" s="50"/>
    </row>
    <row r="28" spans="1:15" x14ac:dyDescent="0.35">
      <c r="A28" s="18">
        <f>Approved!A29</f>
        <v>0</v>
      </c>
      <c r="B28" s="18">
        <f>Approved!B29</f>
        <v>0</v>
      </c>
      <c r="C28" s="31">
        <f>Approved!C29</f>
        <v>0</v>
      </c>
      <c r="D28" s="31">
        <f>Approved!D29</f>
        <v>0</v>
      </c>
      <c r="E28" s="31">
        <f>Approved!H29</f>
        <v>0</v>
      </c>
      <c r="F28" s="32">
        <f>Approved!I29</f>
        <v>0</v>
      </c>
      <c r="G28" s="62"/>
      <c r="H28" s="68">
        <f>Approved!Y29</f>
        <v>0</v>
      </c>
      <c r="I28" s="68">
        <f t="shared" si="0"/>
        <v>91</v>
      </c>
      <c r="J28" s="68">
        <f t="shared" si="1"/>
        <v>182</v>
      </c>
      <c r="K28" s="68">
        <f t="shared" si="2"/>
        <v>273</v>
      </c>
      <c r="L28" s="69">
        <f t="shared" si="3"/>
        <v>364</v>
      </c>
      <c r="M28" s="60"/>
      <c r="N28" s="50"/>
      <c r="O28" s="50"/>
    </row>
    <row r="29" spans="1:15" x14ac:dyDescent="0.35">
      <c r="A29" s="18">
        <f>Approved!A30</f>
        <v>0</v>
      </c>
      <c r="B29" s="18">
        <f>Approved!B30</f>
        <v>0</v>
      </c>
      <c r="C29" s="31">
        <f>Approved!C30</f>
        <v>0</v>
      </c>
      <c r="D29" s="31">
        <f>Approved!D30</f>
        <v>0</v>
      </c>
      <c r="E29" s="31">
        <f>Approved!H30</f>
        <v>0</v>
      </c>
      <c r="F29" s="32">
        <f>Approved!I30</f>
        <v>0</v>
      </c>
      <c r="G29" s="62"/>
      <c r="H29" s="68">
        <f>Approved!Y30</f>
        <v>0</v>
      </c>
      <c r="I29" s="68">
        <f t="shared" si="0"/>
        <v>91</v>
      </c>
      <c r="J29" s="68">
        <f t="shared" si="1"/>
        <v>182</v>
      </c>
      <c r="K29" s="68">
        <f t="shared" si="2"/>
        <v>273</v>
      </c>
      <c r="L29" s="69">
        <f t="shared" si="3"/>
        <v>364</v>
      </c>
      <c r="M29" s="60"/>
      <c r="N29" s="50"/>
      <c r="O29" s="50"/>
    </row>
    <row r="30" spans="1:15" x14ac:dyDescent="0.35">
      <c r="A30" s="18">
        <f>Approved!A31</f>
        <v>0</v>
      </c>
      <c r="B30" s="18">
        <f>Approved!B31</f>
        <v>0</v>
      </c>
      <c r="C30" s="31">
        <f>Approved!C31</f>
        <v>0</v>
      </c>
      <c r="D30" s="31">
        <f>Approved!D31</f>
        <v>0</v>
      </c>
      <c r="E30" s="31">
        <f>Approved!H31</f>
        <v>0</v>
      </c>
      <c r="F30" s="32">
        <f>Approved!I31</f>
        <v>0</v>
      </c>
      <c r="G30" s="62"/>
      <c r="H30" s="68">
        <f>Approved!Y31</f>
        <v>0</v>
      </c>
      <c r="I30" s="68">
        <f t="shared" si="0"/>
        <v>91</v>
      </c>
      <c r="J30" s="68">
        <f t="shared" si="1"/>
        <v>182</v>
      </c>
      <c r="K30" s="68">
        <f t="shared" si="2"/>
        <v>273</v>
      </c>
      <c r="L30" s="69">
        <f t="shared" si="3"/>
        <v>364</v>
      </c>
      <c r="M30" s="60"/>
      <c r="N30" s="50"/>
      <c r="O30" s="50"/>
    </row>
    <row r="31" spans="1:15" x14ac:dyDescent="0.35">
      <c r="A31" s="18">
        <f>Approved!A32</f>
        <v>0</v>
      </c>
      <c r="B31" s="18">
        <f>Approved!B32</f>
        <v>0</v>
      </c>
      <c r="C31" s="31">
        <f>Approved!C32</f>
        <v>0</v>
      </c>
      <c r="D31" s="31">
        <f>Approved!D32</f>
        <v>0</v>
      </c>
      <c r="E31" s="31">
        <f>Approved!H32</f>
        <v>0</v>
      </c>
      <c r="F31" s="32">
        <f>Approved!I32</f>
        <v>0</v>
      </c>
      <c r="G31" s="62"/>
      <c r="H31" s="68">
        <f>Approved!Y32</f>
        <v>0</v>
      </c>
      <c r="I31" s="68">
        <f t="shared" si="0"/>
        <v>91</v>
      </c>
      <c r="J31" s="68">
        <f t="shared" si="1"/>
        <v>182</v>
      </c>
      <c r="K31" s="68">
        <f t="shared" si="2"/>
        <v>273</v>
      </c>
      <c r="L31" s="69">
        <f t="shared" si="3"/>
        <v>364</v>
      </c>
      <c r="M31" s="60"/>
      <c r="N31" s="50"/>
      <c r="O31" s="50"/>
    </row>
    <row r="32" spans="1:15" x14ac:dyDescent="0.35">
      <c r="A32" s="18">
        <f>Approved!A33</f>
        <v>0</v>
      </c>
      <c r="B32" s="18">
        <f>Approved!B33</f>
        <v>0</v>
      </c>
      <c r="C32" s="31">
        <f>Approved!C33</f>
        <v>0</v>
      </c>
      <c r="D32" s="31">
        <f>Approved!D33</f>
        <v>0</v>
      </c>
      <c r="E32" s="31">
        <f>Approved!H33</f>
        <v>0</v>
      </c>
      <c r="F32" s="32">
        <f>Approved!I33</f>
        <v>0</v>
      </c>
      <c r="G32" s="62"/>
      <c r="H32" s="68">
        <f>Approved!Y33</f>
        <v>0</v>
      </c>
      <c r="I32" s="68">
        <f t="shared" si="0"/>
        <v>91</v>
      </c>
      <c r="J32" s="68">
        <f t="shared" si="1"/>
        <v>182</v>
      </c>
      <c r="K32" s="68">
        <f t="shared" si="2"/>
        <v>273</v>
      </c>
      <c r="L32" s="69">
        <f t="shared" si="3"/>
        <v>364</v>
      </c>
      <c r="M32" s="60"/>
      <c r="N32" s="50"/>
      <c r="O32" s="50"/>
    </row>
    <row r="33" spans="1:15" x14ac:dyDescent="0.35">
      <c r="A33" s="18">
        <f>Approved!A34</f>
        <v>0</v>
      </c>
      <c r="B33" s="18">
        <f>Approved!B34</f>
        <v>0</v>
      </c>
      <c r="C33" s="31">
        <f>Approved!C34</f>
        <v>0</v>
      </c>
      <c r="D33" s="31">
        <f>Approved!D34</f>
        <v>0</v>
      </c>
      <c r="E33" s="31">
        <f>Approved!H34</f>
        <v>0</v>
      </c>
      <c r="F33" s="32">
        <f>Approved!I34</f>
        <v>0</v>
      </c>
      <c r="G33" s="62"/>
      <c r="H33" s="68">
        <f>Approved!Y34</f>
        <v>0</v>
      </c>
      <c r="I33" s="68">
        <f t="shared" si="0"/>
        <v>91</v>
      </c>
      <c r="J33" s="68">
        <f t="shared" si="1"/>
        <v>182</v>
      </c>
      <c r="K33" s="68">
        <f t="shared" si="2"/>
        <v>273</v>
      </c>
      <c r="L33" s="69">
        <f t="shared" si="3"/>
        <v>364</v>
      </c>
      <c r="M33" s="60"/>
      <c r="N33" s="50"/>
      <c r="O33" s="50"/>
    </row>
    <row r="34" spans="1:15" x14ac:dyDescent="0.35">
      <c r="A34" s="18">
        <f>Approved!A35</f>
        <v>0</v>
      </c>
      <c r="B34" s="18">
        <f>Approved!B35</f>
        <v>0</v>
      </c>
      <c r="C34" s="31">
        <f>Approved!C35</f>
        <v>0</v>
      </c>
      <c r="D34" s="31">
        <f>Approved!D35</f>
        <v>0</v>
      </c>
      <c r="E34" s="31">
        <f>Approved!H35</f>
        <v>0</v>
      </c>
      <c r="F34" s="32">
        <f>Approved!I35</f>
        <v>0</v>
      </c>
      <c r="G34" s="62"/>
      <c r="H34" s="68">
        <f>Approved!Y35</f>
        <v>0</v>
      </c>
      <c r="I34" s="68">
        <f t="shared" si="0"/>
        <v>91</v>
      </c>
      <c r="J34" s="68">
        <f t="shared" si="1"/>
        <v>182</v>
      </c>
      <c r="K34" s="68">
        <f t="shared" si="2"/>
        <v>273</v>
      </c>
      <c r="L34" s="69">
        <f t="shared" si="3"/>
        <v>364</v>
      </c>
      <c r="M34" s="60"/>
      <c r="N34" s="50"/>
      <c r="O34" s="50"/>
    </row>
    <row r="35" spans="1:15" x14ac:dyDescent="0.35">
      <c r="A35" s="18">
        <f>Approved!A36</f>
        <v>0</v>
      </c>
      <c r="B35" s="18">
        <f>Approved!B36</f>
        <v>0</v>
      </c>
      <c r="C35" s="31">
        <f>Approved!C36</f>
        <v>0</v>
      </c>
      <c r="D35" s="31">
        <f>Approved!D36</f>
        <v>0</v>
      </c>
      <c r="E35" s="31">
        <f>Approved!H36</f>
        <v>0</v>
      </c>
      <c r="F35" s="32">
        <f>Approved!I36</f>
        <v>0</v>
      </c>
      <c r="G35" s="62"/>
      <c r="H35" s="68">
        <f>Approved!Y36</f>
        <v>0</v>
      </c>
      <c r="I35" s="68">
        <f t="shared" si="0"/>
        <v>91</v>
      </c>
      <c r="J35" s="68">
        <f t="shared" si="1"/>
        <v>182</v>
      </c>
      <c r="K35" s="68">
        <f t="shared" si="2"/>
        <v>273</v>
      </c>
      <c r="L35" s="69">
        <f t="shared" si="3"/>
        <v>364</v>
      </c>
      <c r="M35" s="60"/>
      <c r="N35" s="50"/>
      <c r="O35" s="50"/>
    </row>
    <row r="36" spans="1:15" x14ac:dyDescent="0.35">
      <c r="A36" s="18">
        <f>Approved!A37</f>
        <v>0</v>
      </c>
      <c r="B36" s="18">
        <f>Approved!B37</f>
        <v>0</v>
      </c>
      <c r="C36" s="31">
        <f>Approved!C37</f>
        <v>0</v>
      </c>
      <c r="D36" s="31">
        <f>Approved!D37</f>
        <v>0</v>
      </c>
      <c r="E36" s="31">
        <f>Approved!H37</f>
        <v>0</v>
      </c>
      <c r="F36" s="32">
        <f>Approved!I37</f>
        <v>0</v>
      </c>
      <c r="G36" s="62"/>
      <c r="H36" s="68">
        <f>Approved!Y37</f>
        <v>0</v>
      </c>
      <c r="I36" s="68">
        <f t="shared" si="0"/>
        <v>91</v>
      </c>
      <c r="J36" s="68">
        <f t="shared" si="1"/>
        <v>182</v>
      </c>
      <c r="K36" s="68">
        <f t="shared" si="2"/>
        <v>273</v>
      </c>
      <c r="L36" s="69">
        <f t="shared" si="3"/>
        <v>364</v>
      </c>
      <c r="M36" s="60"/>
      <c r="N36" s="50"/>
      <c r="O36" s="50"/>
    </row>
    <row r="37" spans="1:15" x14ac:dyDescent="0.35">
      <c r="A37" s="18">
        <f>Approved!A38</f>
        <v>0</v>
      </c>
      <c r="B37" s="18">
        <f>Approved!B38</f>
        <v>0</v>
      </c>
      <c r="C37" s="31">
        <f>Approved!C38</f>
        <v>0</v>
      </c>
      <c r="D37" s="31">
        <f>Approved!D38</f>
        <v>0</v>
      </c>
      <c r="E37" s="31">
        <f>Approved!H38</f>
        <v>0</v>
      </c>
      <c r="F37" s="32">
        <f>Approved!I38</f>
        <v>0</v>
      </c>
      <c r="G37" s="62"/>
      <c r="H37" s="68">
        <f>Approved!Y38</f>
        <v>0</v>
      </c>
      <c r="I37" s="68">
        <f t="shared" si="0"/>
        <v>91</v>
      </c>
      <c r="J37" s="68">
        <f t="shared" si="1"/>
        <v>182</v>
      </c>
      <c r="K37" s="68">
        <f t="shared" si="2"/>
        <v>273</v>
      </c>
      <c r="L37" s="69">
        <f t="shared" si="3"/>
        <v>364</v>
      </c>
      <c r="M37" s="60"/>
      <c r="N37" s="50"/>
      <c r="O37" s="50"/>
    </row>
    <row r="38" spans="1:15" x14ac:dyDescent="0.35">
      <c r="A38" s="18">
        <f>Approved!A39</f>
        <v>0</v>
      </c>
      <c r="B38" s="18">
        <f>Approved!B39</f>
        <v>0</v>
      </c>
      <c r="C38" s="31">
        <f>Approved!C39</f>
        <v>0</v>
      </c>
      <c r="D38" s="31">
        <f>Approved!D39</f>
        <v>0</v>
      </c>
      <c r="E38" s="31">
        <f>Approved!H39</f>
        <v>0</v>
      </c>
      <c r="F38" s="32">
        <f>Approved!I39</f>
        <v>0</v>
      </c>
      <c r="G38" s="62"/>
      <c r="H38" s="68">
        <f>Approved!Y39</f>
        <v>0</v>
      </c>
      <c r="I38" s="68">
        <f t="shared" si="0"/>
        <v>91</v>
      </c>
      <c r="J38" s="68">
        <f t="shared" si="1"/>
        <v>182</v>
      </c>
      <c r="K38" s="68">
        <f t="shared" si="2"/>
        <v>273</v>
      </c>
      <c r="L38" s="69">
        <f t="shared" si="3"/>
        <v>364</v>
      </c>
      <c r="M38" s="60"/>
      <c r="N38" s="50"/>
      <c r="O38" s="50"/>
    </row>
    <row r="39" spans="1:15" x14ac:dyDescent="0.35">
      <c r="A39" s="18">
        <f>Approved!A40</f>
        <v>0</v>
      </c>
      <c r="B39" s="18">
        <f>Approved!B40</f>
        <v>0</v>
      </c>
      <c r="C39" s="31">
        <f>Approved!C40</f>
        <v>0</v>
      </c>
      <c r="D39" s="31">
        <f>Approved!D40</f>
        <v>0</v>
      </c>
      <c r="E39" s="31">
        <f>Approved!H40</f>
        <v>0</v>
      </c>
      <c r="F39" s="32">
        <f>Approved!I40</f>
        <v>0</v>
      </c>
      <c r="G39" s="62"/>
      <c r="H39" s="68">
        <f>Approved!Y40</f>
        <v>0</v>
      </c>
      <c r="I39" s="68">
        <f t="shared" si="0"/>
        <v>91</v>
      </c>
      <c r="J39" s="68">
        <f t="shared" si="1"/>
        <v>182</v>
      </c>
      <c r="K39" s="68">
        <f t="shared" si="2"/>
        <v>273</v>
      </c>
      <c r="L39" s="69">
        <f t="shared" si="3"/>
        <v>364</v>
      </c>
      <c r="M39" s="60"/>
      <c r="N39" s="50"/>
      <c r="O39" s="50"/>
    </row>
    <row r="40" spans="1:15" x14ac:dyDescent="0.35">
      <c r="A40" s="18">
        <f>Approved!A41</f>
        <v>0</v>
      </c>
      <c r="B40" s="18">
        <f>Approved!B41</f>
        <v>0</v>
      </c>
      <c r="C40" s="31">
        <f>Approved!C41</f>
        <v>0</v>
      </c>
      <c r="D40" s="31">
        <f>Approved!D41</f>
        <v>0</v>
      </c>
      <c r="E40" s="31">
        <f>Approved!H41</f>
        <v>0</v>
      </c>
      <c r="F40" s="32">
        <f>Approved!I41</f>
        <v>0</v>
      </c>
      <c r="G40" s="62"/>
      <c r="H40" s="68">
        <f>Approved!Y41</f>
        <v>0</v>
      </c>
      <c r="I40" s="68">
        <f t="shared" si="0"/>
        <v>91</v>
      </c>
      <c r="J40" s="68">
        <f t="shared" si="1"/>
        <v>182</v>
      </c>
      <c r="K40" s="68">
        <f t="shared" si="2"/>
        <v>273</v>
      </c>
      <c r="L40" s="69">
        <f t="shared" si="3"/>
        <v>364</v>
      </c>
      <c r="M40" s="60"/>
      <c r="N40" s="50"/>
      <c r="O40" s="50"/>
    </row>
    <row r="41" spans="1:15" x14ac:dyDescent="0.35">
      <c r="A41" s="18">
        <f>Approved!A42</f>
        <v>0</v>
      </c>
      <c r="B41" s="18">
        <f>Approved!B42</f>
        <v>0</v>
      </c>
      <c r="C41" s="31">
        <f>Approved!C42</f>
        <v>0</v>
      </c>
      <c r="D41" s="31">
        <f>Approved!D42</f>
        <v>0</v>
      </c>
      <c r="E41" s="31">
        <f>Approved!H42</f>
        <v>0</v>
      </c>
      <c r="F41" s="32">
        <f>Approved!I42</f>
        <v>0</v>
      </c>
      <c r="G41" s="62"/>
      <c r="H41" s="68">
        <f>Approved!Y42</f>
        <v>0</v>
      </c>
      <c r="I41" s="68">
        <f t="shared" si="0"/>
        <v>91</v>
      </c>
      <c r="J41" s="68">
        <f t="shared" si="1"/>
        <v>182</v>
      </c>
      <c r="K41" s="68">
        <f t="shared" si="2"/>
        <v>273</v>
      </c>
      <c r="L41" s="69">
        <f t="shared" si="3"/>
        <v>364</v>
      </c>
      <c r="M41" s="60"/>
      <c r="N41" s="50"/>
      <c r="O41" s="50"/>
    </row>
    <row r="42" spans="1:15" x14ac:dyDescent="0.35">
      <c r="A42" s="18">
        <f>Approved!A43</f>
        <v>0</v>
      </c>
      <c r="B42" s="18">
        <f>Approved!B43</f>
        <v>0</v>
      </c>
      <c r="C42" s="31">
        <f>Approved!C43</f>
        <v>0</v>
      </c>
      <c r="D42" s="31">
        <f>Approved!D43</f>
        <v>0</v>
      </c>
      <c r="E42" s="31">
        <f>Approved!H43</f>
        <v>0</v>
      </c>
      <c r="F42" s="32">
        <f>Approved!I43</f>
        <v>0</v>
      </c>
      <c r="G42" s="62"/>
      <c r="H42" s="68">
        <f>Approved!Y43</f>
        <v>0</v>
      </c>
      <c r="I42" s="68">
        <f t="shared" si="0"/>
        <v>91</v>
      </c>
      <c r="J42" s="68">
        <f t="shared" si="1"/>
        <v>182</v>
      </c>
      <c r="K42" s="68">
        <f t="shared" si="2"/>
        <v>273</v>
      </c>
      <c r="L42" s="69">
        <f t="shared" si="3"/>
        <v>364</v>
      </c>
      <c r="M42" s="60"/>
      <c r="N42" s="50"/>
      <c r="O42" s="50"/>
    </row>
    <row r="43" spans="1:15" x14ac:dyDescent="0.35">
      <c r="A43" s="18">
        <f>Approved!A44</f>
        <v>0</v>
      </c>
      <c r="B43" s="18">
        <f>Approved!B44</f>
        <v>0</v>
      </c>
      <c r="C43" s="31">
        <f>Approved!C44</f>
        <v>0</v>
      </c>
      <c r="D43" s="31">
        <f>Approved!D44</f>
        <v>0</v>
      </c>
      <c r="E43" s="31">
        <f>Approved!H44</f>
        <v>0</v>
      </c>
      <c r="F43" s="32">
        <f>Approved!I44</f>
        <v>0</v>
      </c>
      <c r="G43" s="62"/>
      <c r="H43" s="68">
        <f>Approved!Y44</f>
        <v>0</v>
      </c>
      <c r="I43" s="68">
        <f t="shared" si="0"/>
        <v>91</v>
      </c>
      <c r="J43" s="68">
        <f t="shared" si="1"/>
        <v>182</v>
      </c>
      <c r="K43" s="68">
        <f t="shared" si="2"/>
        <v>273</v>
      </c>
      <c r="L43" s="69">
        <f t="shared" si="3"/>
        <v>364</v>
      </c>
      <c r="M43" s="60"/>
      <c r="N43" s="50"/>
      <c r="O43" s="50"/>
    </row>
    <row r="44" spans="1:15" x14ac:dyDescent="0.35">
      <c r="A44" s="18">
        <f>Approved!A45</f>
        <v>0</v>
      </c>
      <c r="B44" s="18">
        <f>Approved!B45</f>
        <v>0</v>
      </c>
      <c r="C44" s="31">
        <f>Approved!C45</f>
        <v>0</v>
      </c>
      <c r="D44" s="31">
        <f>Approved!D45</f>
        <v>0</v>
      </c>
      <c r="E44" s="31">
        <f>Approved!H45</f>
        <v>0</v>
      </c>
      <c r="F44" s="32">
        <f>Approved!I45</f>
        <v>0</v>
      </c>
      <c r="G44" s="62"/>
      <c r="H44" s="68">
        <f>Approved!Y45</f>
        <v>0</v>
      </c>
      <c r="I44" s="68">
        <f t="shared" si="0"/>
        <v>91</v>
      </c>
      <c r="J44" s="68">
        <f t="shared" si="1"/>
        <v>182</v>
      </c>
      <c r="K44" s="68">
        <f t="shared" si="2"/>
        <v>273</v>
      </c>
      <c r="L44" s="69">
        <f t="shared" si="3"/>
        <v>364</v>
      </c>
      <c r="M44" s="60"/>
      <c r="N44" s="50"/>
      <c r="O44" s="50"/>
    </row>
    <row r="45" spans="1:15" x14ac:dyDescent="0.35">
      <c r="A45" s="18">
        <f>Approved!A46</f>
        <v>0</v>
      </c>
      <c r="B45" s="18">
        <f>Approved!B46</f>
        <v>0</v>
      </c>
      <c r="C45" s="31">
        <f>Approved!C46</f>
        <v>0</v>
      </c>
      <c r="D45" s="31">
        <f>Approved!D46</f>
        <v>0</v>
      </c>
      <c r="E45" s="31">
        <f>Approved!H46</f>
        <v>0</v>
      </c>
      <c r="F45" s="32">
        <f>Approved!I46</f>
        <v>0</v>
      </c>
      <c r="G45" s="62"/>
      <c r="H45" s="68">
        <f>Approved!Y46</f>
        <v>0</v>
      </c>
      <c r="I45" s="68">
        <f t="shared" si="0"/>
        <v>91</v>
      </c>
      <c r="J45" s="68">
        <f t="shared" si="1"/>
        <v>182</v>
      </c>
      <c r="K45" s="68">
        <f t="shared" si="2"/>
        <v>273</v>
      </c>
      <c r="L45" s="69">
        <f t="shared" si="3"/>
        <v>364</v>
      </c>
      <c r="M45" s="60"/>
      <c r="N45" s="50"/>
      <c r="O45" s="50"/>
    </row>
    <row r="46" spans="1:15" x14ac:dyDescent="0.35">
      <c r="A46" s="18">
        <f>Approved!A47</f>
        <v>0</v>
      </c>
      <c r="B46" s="18">
        <f>Approved!B47</f>
        <v>0</v>
      </c>
      <c r="C46" s="31">
        <f>Approved!C47</f>
        <v>0</v>
      </c>
      <c r="D46" s="31">
        <f>Approved!D47</f>
        <v>0</v>
      </c>
      <c r="E46" s="31">
        <f>Approved!H47</f>
        <v>0</v>
      </c>
      <c r="F46" s="32">
        <f>Approved!I47</f>
        <v>0</v>
      </c>
      <c r="G46" s="62"/>
      <c r="H46" s="68">
        <f>Approved!Y47</f>
        <v>0</v>
      </c>
      <c r="I46" s="68">
        <f t="shared" si="0"/>
        <v>91</v>
      </c>
      <c r="J46" s="68">
        <f t="shared" si="1"/>
        <v>182</v>
      </c>
      <c r="K46" s="68">
        <f t="shared" si="2"/>
        <v>273</v>
      </c>
      <c r="L46" s="69">
        <f t="shared" si="3"/>
        <v>364</v>
      </c>
      <c r="M46" s="60"/>
      <c r="N46" s="50"/>
      <c r="O46" s="50"/>
    </row>
    <row r="47" spans="1:15" x14ac:dyDescent="0.35">
      <c r="A47" s="18">
        <f>Approved!A48</f>
        <v>0</v>
      </c>
      <c r="B47" s="18">
        <f>Approved!B48</f>
        <v>0</v>
      </c>
      <c r="C47" s="31">
        <f>Approved!C48</f>
        <v>0</v>
      </c>
      <c r="D47" s="31">
        <f>Approved!D48</f>
        <v>0</v>
      </c>
      <c r="E47" s="31">
        <f>Approved!H48</f>
        <v>0</v>
      </c>
      <c r="F47" s="32">
        <f>Approved!I48</f>
        <v>0</v>
      </c>
      <c r="G47" s="62"/>
      <c r="H47" s="68">
        <f>Approved!Y48</f>
        <v>0</v>
      </c>
      <c r="I47" s="68">
        <f t="shared" si="0"/>
        <v>91</v>
      </c>
      <c r="J47" s="68">
        <f t="shared" si="1"/>
        <v>182</v>
      </c>
      <c r="K47" s="68">
        <f t="shared" si="2"/>
        <v>273</v>
      </c>
      <c r="L47" s="69">
        <f t="shared" si="3"/>
        <v>364</v>
      </c>
      <c r="M47" s="60"/>
      <c r="N47" s="50"/>
      <c r="O47" s="50"/>
    </row>
    <row r="48" spans="1:15" x14ac:dyDescent="0.35">
      <c r="A48" s="18">
        <f>Approved!A49</f>
        <v>0</v>
      </c>
      <c r="B48" s="18">
        <f>Approved!B49</f>
        <v>0</v>
      </c>
      <c r="C48" s="31">
        <f>Approved!C49</f>
        <v>0</v>
      </c>
      <c r="D48" s="31">
        <f>Approved!D49</f>
        <v>0</v>
      </c>
      <c r="E48" s="31">
        <f>Approved!H49</f>
        <v>0</v>
      </c>
      <c r="F48" s="32">
        <f>Approved!I49</f>
        <v>0</v>
      </c>
      <c r="G48" s="62"/>
      <c r="H48" s="68">
        <f>Approved!Y49</f>
        <v>0</v>
      </c>
      <c r="I48" s="68">
        <f t="shared" si="0"/>
        <v>91</v>
      </c>
      <c r="J48" s="68">
        <f t="shared" si="1"/>
        <v>182</v>
      </c>
      <c r="K48" s="68">
        <f t="shared" si="2"/>
        <v>273</v>
      </c>
      <c r="L48" s="69">
        <f t="shared" si="3"/>
        <v>364</v>
      </c>
      <c r="M48" s="60"/>
      <c r="N48" s="50"/>
      <c r="O48" s="50"/>
    </row>
    <row r="49" spans="1:15" x14ac:dyDescent="0.35">
      <c r="A49" s="18">
        <f>Approved!A50</f>
        <v>0</v>
      </c>
      <c r="B49" s="18">
        <f>Approved!B50</f>
        <v>0</v>
      </c>
      <c r="C49" s="31">
        <f>Approved!C50</f>
        <v>0</v>
      </c>
      <c r="D49" s="31">
        <f>Approved!D50</f>
        <v>0</v>
      </c>
      <c r="E49" s="31">
        <f>Approved!H50</f>
        <v>0</v>
      </c>
      <c r="F49" s="32">
        <f>Approved!I50</f>
        <v>0</v>
      </c>
      <c r="G49" s="62"/>
      <c r="H49" s="68">
        <f>Approved!Y50</f>
        <v>0</v>
      </c>
      <c r="I49" s="68">
        <f t="shared" si="0"/>
        <v>91</v>
      </c>
      <c r="J49" s="68">
        <f t="shared" si="1"/>
        <v>182</v>
      </c>
      <c r="K49" s="68">
        <f t="shared" si="2"/>
        <v>273</v>
      </c>
      <c r="L49" s="69">
        <f t="shared" si="3"/>
        <v>364</v>
      </c>
      <c r="M49" s="60"/>
      <c r="N49" s="50"/>
      <c r="O49" s="50"/>
    </row>
    <row r="50" spans="1:15" x14ac:dyDescent="0.35">
      <c r="A50" s="18">
        <f>Approved!A51</f>
        <v>0</v>
      </c>
      <c r="B50" s="18">
        <f>Approved!B51</f>
        <v>0</v>
      </c>
      <c r="C50" s="31">
        <f>Approved!C51</f>
        <v>0</v>
      </c>
      <c r="D50" s="31">
        <f>Approved!D51</f>
        <v>0</v>
      </c>
      <c r="E50" s="31">
        <f>Approved!H51</f>
        <v>0</v>
      </c>
      <c r="F50" s="32">
        <f>Approved!I51</f>
        <v>0</v>
      </c>
      <c r="G50" s="62"/>
      <c r="H50" s="68">
        <f>Approved!Y51</f>
        <v>0</v>
      </c>
      <c r="I50" s="68">
        <f t="shared" si="0"/>
        <v>91</v>
      </c>
      <c r="J50" s="68">
        <f t="shared" si="1"/>
        <v>182</v>
      </c>
      <c r="K50" s="68">
        <f t="shared" si="2"/>
        <v>273</v>
      </c>
      <c r="L50" s="69">
        <f t="shared" si="3"/>
        <v>364</v>
      </c>
      <c r="M50" s="60"/>
      <c r="N50" s="50"/>
      <c r="O50" s="50"/>
    </row>
    <row r="51" spans="1:15" x14ac:dyDescent="0.35">
      <c r="A51" s="18">
        <f>Approved!A52</f>
        <v>0</v>
      </c>
      <c r="B51" s="18">
        <f>Approved!B52</f>
        <v>0</v>
      </c>
      <c r="C51" s="31">
        <f>Approved!C52</f>
        <v>0</v>
      </c>
      <c r="D51" s="31">
        <f>Approved!D52</f>
        <v>0</v>
      </c>
      <c r="E51" s="31">
        <f>Approved!H52</f>
        <v>0</v>
      </c>
      <c r="F51" s="32">
        <f>Approved!I52</f>
        <v>0</v>
      </c>
      <c r="G51" s="62"/>
      <c r="H51" s="68">
        <f>Approved!Y52</f>
        <v>0</v>
      </c>
      <c r="I51" s="68">
        <f t="shared" si="0"/>
        <v>91</v>
      </c>
      <c r="J51" s="68">
        <f t="shared" si="1"/>
        <v>182</v>
      </c>
      <c r="K51" s="68">
        <f t="shared" si="2"/>
        <v>273</v>
      </c>
      <c r="L51" s="69">
        <f t="shared" si="3"/>
        <v>364</v>
      </c>
      <c r="M51" s="60"/>
      <c r="N51" s="50"/>
      <c r="O51" s="50"/>
    </row>
    <row r="52" spans="1:15" x14ac:dyDescent="0.35">
      <c r="A52" s="18">
        <f>Approved!A53</f>
        <v>0</v>
      </c>
      <c r="B52" s="18">
        <f>Approved!B53</f>
        <v>0</v>
      </c>
      <c r="C52" s="31">
        <f>Approved!C53</f>
        <v>0</v>
      </c>
      <c r="D52" s="31">
        <f>Approved!D53</f>
        <v>0</v>
      </c>
      <c r="E52" s="31">
        <f>Approved!H53</f>
        <v>0</v>
      </c>
      <c r="F52" s="32">
        <f>Approved!I53</f>
        <v>0</v>
      </c>
      <c r="G52" s="62"/>
      <c r="H52" s="68">
        <f>Approved!Y53</f>
        <v>0</v>
      </c>
      <c r="I52" s="68">
        <f t="shared" si="0"/>
        <v>91</v>
      </c>
      <c r="J52" s="68">
        <f t="shared" si="1"/>
        <v>182</v>
      </c>
      <c r="K52" s="68">
        <f t="shared" si="2"/>
        <v>273</v>
      </c>
      <c r="L52" s="69">
        <f t="shared" si="3"/>
        <v>364</v>
      </c>
      <c r="M52" s="60"/>
      <c r="N52" s="50"/>
      <c r="O52" s="50"/>
    </row>
    <row r="53" spans="1:15" x14ac:dyDescent="0.35">
      <c r="A53" s="18">
        <f>Approved!A54</f>
        <v>0</v>
      </c>
      <c r="B53" s="18">
        <f>Approved!B54</f>
        <v>0</v>
      </c>
      <c r="C53" s="31">
        <f>Approved!C54</f>
        <v>0</v>
      </c>
      <c r="D53" s="31">
        <f>Approved!D54</f>
        <v>0</v>
      </c>
      <c r="E53" s="31">
        <f>Approved!H54</f>
        <v>0</v>
      </c>
      <c r="F53" s="32">
        <f>Approved!I54</f>
        <v>0</v>
      </c>
      <c r="G53" s="62"/>
      <c r="H53" s="68">
        <f>Approved!Y54</f>
        <v>0</v>
      </c>
      <c r="I53" s="68">
        <f t="shared" si="0"/>
        <v>91</v>
      </c>
      <c r="J53" s="68">
        <f t="shared" si="1"/>
        <v>182</v>
      </c>
      <c r="K53" s="68">
        <f t="shared" si="2"/>
        <v>273</v>
      </c>
      <c r="L53" s="69">
        <f t="shared" si="3"/>
        <v>364</v>
      </c>
      <c r="M53" s="60"/>
      <c r="N53" s="50"/>
      <c r="O53" s="50"/>
    </row>
    <row r="54" spans="1:15" x14ac:dyDescent="0.35">
      <c r="A54" s="18">
        <f>Approved!A55</f>
        <v>0</v>
      </c>
      <c r="B54" s="18">
        <f>Approved!B55</f>
        <v>0</v>
      </c>
      <c r="C54" s="31">
        <f>Approved!C55</f>
        <v>0</v>
      </c>
      <c r="D54" s="31">
        <f>Approved!D55</f>
        <v>0</v>
      </c>
      <c r="E54" s="31">
        <f>Approved!H55</f>
        <v>0</v>
      </c>
      <c r="F54" s="32">
        <f>Approved!I55</f>
        <v>0</v>
      </c>
      <c r="G54" s="62"/>
      <c r="H54" s="68">
        <f>Approved!Y55</f>
        <v>0</v>
      </c>
      <c r="I54" s="68">
        <f t="shared" si="0"/>
        <v>91</v>
      </c>
      <c r="J54" s="68">
        <f t="shared" si="1"/>
        <v>182</v>
      </c>
      <c r="K54" s="68">
        <f t="shared" si="2"/>
        <v>273</v>
      </c>
      <c r="L54" s="69">
        <f t="shared" si="3"/>
        <v>364</v>
      </c>
      <c r="M54" s="60"/>
      <c r="N54" s="50"/>
      <c r="O54" s="50"/>
    </row>
    <row r="55" spans="1:15" x14ac:dyDescent="0.35">
      <c r="A55" s="18">
        <f>Approved!A56</f>
        <v>0</v>
      </c>
      <c r="B55" s="18">
        <f>Approved!B56</f>
        <v>0</v>
      </c>
      <c r="C55" s="31">
        <f>Approved!C56</f>
        <v>0</v>
      </c>
      <c r="D55" s="31">
        <f>Approved!D56</f>
        <v>0</v>
      </c>
      <c r="E55" s="31">
        <f>Approved!H56</f>
        <v>0</v>
      </c>
      <c r="F55" s="32">
        <f>Approved!I56</f>
        <v>0</v>
      </c>
      <c r="G55" s="62"/>
      <c r="H55" s="68">
        <f>Approved!Y56</f>
        <v>0</v>
      </c>
      <c r="I55" s="68">
        <f t="shared" si="0"/>
        <v>91</v>
      </c>
      <c r="J55" s="68">
        <f t="shared" si="1"/>
        <v>182</v>
      </c>
      <c r="K55" s="68">
        <f t="shared" si="2"/>
        <v>273</v>
      </c>
      <c r="L55" s="69">
        <f t="shared" si="3"/>
        <v>364</v>
      </c>
      <c r="M55" s="60"/>
      <c r="N55" s="50"/>
      <c r="O55" s="50"/>
    </row>
    <row r="56" spans="1:15" x14ac:dyDescent="0.35">
      <c r="A56" s="18">
        <f>Approved!A57</f>
        <v>0</v>
      </c>
      <c r="B56" s="18">
        <f>Approved!B57</f>
        <v>0</v>
      </c>
      <c r="C56" s="31">
        <f>Approved!C57</f>
        <v>0</v>
      </c>
      <c r="D56" s="31">
        <f>Approved!D57</f>
        <v>0</v>
      </c>
      <c r="E56" s="31">
        <f>Approved!H57</f>
        <v>0</v>
      </c>
      <c r="F56" s="32">
        <f>Approved!I57</f>
        <v>0</v>
      </c>
      <c r="G56" s="62"/>
      <c r="H56" s="68">
        <f>Approved!Y57</f>
        <v>0</v>
      </c>
      <c r="I56" s="68">
        <f t="shared" si="0"/>
        <v>91</v>
      </c>
      <c r="J56" s="68">
        <f t="shared" si="1"/>
        <v>182</v>
      </c>
      <c r="K56" s="68">
        <f t="shared" si="2"/>
        <v>273</v>
      </c>
      <c r="L56" s="69">
        <f t="shared" si="3"/>
        <v>364</v>
      </c>
      <c r="M56" s="60"/>
      <c r="N56" s="50"/>
      <c r="O56" s="50"/>
    </row>
    <row r="57" spans="1:15" x14ac:dyDescent="0.35">
      <c r="A57" s="18">
        <f>Approved!A58</f>
        <v>0</v>
      </c>
      <c r="B57" s="18">
        <f>Approved!B58</f>
        <v>0</v>
      </c>
      <c r="C57" s="31">
        <f>Approved!C58</f>
        <v>0</v>
      </c>
      <c r="D57" s="31">
        <f>Approved!D58</f>
        <v>0</v>
      </c>
      <c r="E57" s="31">
        <f>Approved!H58</f>
        <v>0</v>
      </c>
      <c r="F57" s="32">
        <f>Approved!I58</f>
        <v>0</v>
      </c>
      <c r="G57" s="62"/>
      <c r="H57" s="68">
        <f>Approved!Y58</f>
        <v>0</v>
      </c>
      <c r="I57" s="68">
        <f t="shared" si="0"/>
        <v>91</v>
      </c>
      <c r="J57" s="68">
        <f t="shared" si="1"/>
        <v>182</v>
      </c>
      <c r="K57" s="68">
        <f t="shared" si="2"/>
        <v>273</v>
      </c>
      <c r="L57" s="69">
        <f t="shared" si="3"/>
        <v>364</v>
      </c>
      <c r="M57" s="60"/>
      <c r="N57" s="50"/>
      <c r="O57" s="50"/>
    </row>
    <row r="58" spans="1:15" x14ac:dyDescent="0.35">
      <c r="A58" s="18">
        <f>Approved!A59</f>
        <v>0</v>
      </c>
      <c r="B58" s="18">
        <f>Approved!B59</f>
        <v>0</v>
      </c>
      <c r="C58" s="31">
        <f>Approved!C59</f>
        <v>0</v>
      </c>
      <c r="D58" s="31">
        <f>Approved!D59</f>
        <v>0</v>
      </c>
      <c r="E58" s="31">
        <f>Approved!H59</f>
        <v>0</v>
      </c>
      <c r="F58" s="32">
        <f>Approved!I59</f>
        <v>0</v>
      </c>
      <c r="G58" s="62"/>
      <c r="H58" s="68">
        <f>Approved!Y59</f>
        <v>0</v>
      </c>
      <c r="I58" s="68">
        <f t="shared" si="0"/>
        <v>91</v>
      </c>
      <c r="J58" s="68">
        <f t="shared" si="1"/>
        <v>182</v>
      </c>
      <c r="K58" s="68">
        <f t="shared" si="2"/>
        <v>273</v>
      </c>
      <c r="L58" s="69">
        <f t="shared" si="3"/>
        <v>364</v>
      </c>
      <c r="M58" s="60"/>
      <c r="N58" s="50"/>
      <c r="O58" s="50"/>
    </row>
    <row r="59" spans="1:15" x14ac:dyDescent="0.35">
      <c r="A59" s="18">
        <f>Approved!A60</f>
        <v>0</v>
      </c>
      <c r="B59" s="18">
        <f>Approved!B60</f>
        <v>0</v>
      </c>
      <c r="C59" s="31">
        <f>Approved!C60</f>
        <v>0</v>
      </c>
      <c r="D59" s="31">
        <f>Approved!D60</f>
        <v>0</v>
      </c>
      <c r="E59" s="31">
        <f>Approved!H60</f>
        <v>0</v>
      </c>
      <c r="F59" s="32">
        <f>Approved!I60</f>
        <v>0</v>
      </c>
      <c r="G59" s="62"/>
      <c r="H59" s="68">
        <f>Approved!Y60</f>
        <v>0</v>
      </c>
      <c r="I59" s="68">
        <f t="shared" si="0"/>
        <v>91</v>
      </c>
      <c r="J59" s="68">
        <f t="shared" si="1"/>
        <v>182</v>
      </c>
      <c r="K59" s="68">
        <f t="shared" si="2"/>
        <v>273</v>
      </c>
      <c r="L59" s="69">
        <f t="shared" si="3"/>
        <v>364</v>
      </c>
      <c r="M59" s="60"/>
      <c r="N59" s="50"/>
      <c r="O59" s="50"/>
    </row>
    <row r="60" spans="1:15" x14ac:dyDescent="0.35">
      <c r="A60" s="18">
        <f>Approved!A61</f>
        <v>0</v>
      </c>
      <c r="B60" s="18">
        <f>Approved!B61</f>
        <v>0</v>
      </c>
      <c r="C60" s="31">
        <f>Approved!C61</f>
        <v>0</v>
      </c>
      <c r="D60" s="31">
        <f>Approved!D61</f>
        <v>0</v>
      </c>
      <c r="E60" s="31">
        <f>Approved!H61</f>
        <v>0</v>
      </c>
      <c r="F60" s="32">
        <f>Approved!I61</f>
        <v>0</v>
      </c>
      <c r="G60" s="62"/>
      <c r="H60" s="68">
        <f>Approved!Y61</f>
        <v>0</v>
      </c>
      <c r="I60" s="68">
        <f t="shared" si="0"/>
        <v>91</v>
      </c>
      <c r="J60" s="68">
        <f t="shared" si="1"/>
        <v>182</v>
      </c>
      <c r="K60" s="68">
        <f t="shared" si="2"/>
        <v>273</v>
      </c>
      <c r="L60" s="69">
        <f t="shared" si="3"/>
        <v>364</v>
      </c>
      <c r="M60" s="60"/>
      <c r="N60" s="50"/>
      <c r="O60" s="50"/>
    </row>
    <row r="61" spans="1:15" x14ac:dyDescent="0.35">
      <c r="A61" s="18">
        <f>Approved!A62</f>
        <v>0</v>
      </c>
      <c r="B61" s="18">
        <f>Approved!B62</f>
        <v>0</v>
      </c>
      <c r="C61" s="31">
        <f>Approved!C62</f>
        <v>0</v>
      </c>
      <c r="D61" s="31">
        <f>Approved!D62</f>
        <v>0</v>
      </c>
      <c r="E61" s="31">
        <f>Approved!H62</f>
        <v>0</v>
      </c>
      <c r="F61" s="32">
        <f>Approved!I62</f>
        <v>0</v>
      </c>
      <c r="G61" s="62"/>
      <c r="H61" s="68">
        <f>Approved!Y62</f>
        <v>0</v>
      </c>
      <c r="I61" s="68">
        <f t="shared" si="0"/>
        <v>91</v>
      </c>
      <c r="J61" s="68">
        <f t="shared" si="1"/>
        <v>182</v>
      </c>
      <c r="K61" s="68">
        <f t="shared" si="2"/>
        <v>273</v>
      </c>
      <c r="L61" s="69">
        <f t="shared" si="3"/>
        <v>364</v>
      </c>
      <c r="M61" s="60"/>
      <c r="N61" s="50"/>
      <c r="O61" s="50"/>
    </row>
    <row r="62" spans="1:15" x14ac:dyDescent="0.35">
      <c r="A62" s="18">
        <f>Approved!A63</f>
        <v>0</v>
      </c>
      <c r="B62" s="18">
        <f>Approved!B63</f>
        <v>0</v>
      </c>
      <c r="C62" s="31">
        <f>Approved!C63</f>
        <v>0</v>
      </c>
      <c r="D62" s="31">
        <f>Approved!D63</f>
        <v>0</v>
      </c>
      <c r="E62" s="31">
        <f>Approved!H63</f>
        <v>0</v>
      </c>
      <c r="F62" s="32">
        <f>Approved!I63</f>
        <v>0</v>
      </c>
      <c r="G62" s="62"/>
      <c r="H62" s="68">
        <f>Approved!Y63</f>
        <v>0</v>
      </c>
      <c r="I62" s="68">
        <f t="shared" si="0"/>
        <v>91</v>
      </c>
      <c r="J62" s="68">
        <f t="shared" si="1"/>
        <v>182</v>
      </c>
      <c r="K62" s="68">
        <f t="shared" si="2"/>
        <v>273</v>
      </c>
      <c r="L62" s="69">
        <f t="shared" si="3"/>
        <v>364</v>
      </c>
      <c r="M62" s="60"/>
      <c r="N62" s="50"/>
      <c r="O62" s="50"/>
    </row>
    <row r="63" spans="1:15" x14ac:dyDescent="0.35">
      <c r="A63" s="18">
        <f>Approved!A64</f>
        <v>0</v>
      </c>
      <c r="B63" s="18">
        <f>Approved!B64</f>
        <v>0</v>
      </c>
      <c r="C63" s="31">
        <f>Approved!C64</f>
        <v>0</v>
      </c>
      <c r="D63" s="31">
        <f>Approved!D64</f>
        <v>0</v>
      </c>
      <c r="E63" s="31">
        <f>Approved!H64</f>
        <v>0</v>
      </c>
      <c r="F63" s="32">
        <f>Approved!I64</f>
        <v>0</v>
      </c>
      <c r="G63" s="62"/>
      <c r="H63" s="68">
        <f>Approved!Y64</f>
        <v>0</v>
      </c>
      <c r="I63" s="68">
        <f t="shared" si="0"/>
        <v>91</v>
      </c>
      <c r="J63" s="68">
        <f t="shared" si="1"/>
        <v>182</v>
      </c>
      <c r="K63" s="68">
        <f t="shared" si="2"/>
        <v>273</v>
      </c>
      <c r="L63" s="69">
        <f t="shared" si="3"/>
        <v>364</v>
      </c>
      <c r="M63" s="60"/>
      <c r="N63" s="50"/>
      <c r="O63" s="50"/>
    </row>
    <row r="64" spans="1:15" x14ac:dyDescent="0.35">
      <c r="A64" s="18">
        <f>Approved!A65</f>
        <v>0</v>
      </c>
      <c r="B64" s="18">
        <f>Approved!B65</f>
        <v>0</v>
      </c>
      <c r="C64" s="31">
        <f>Approved!C65</f>
        <v>0</v>
      </c>
      <c r="D64" s="31">
        <f>Approved!D65</f>
        <v>0</v>
      </c>
      <c r="E64" s="31">
        <f>Approved!H65</f>
        <v>0</v>
      </c>
      <c r="F64" s="32">
        <f>Approved!I65</f>
        <v>0</v>
      </c>
      <c r="G64" s="62"/>
      <c r="H64" s="68">
        <f>Approved!Y65</f>
        <v>0</v>
      </c>
      <c r="I64" s="68">
        <f t="shared" si="0"/>
        <v>91</v>
      </c>
      <c r="J64" s="68">
        <f t="shared" si="1"/>
        <v>182</v>
      </c>
      <c r="K64" s="68">
        <f t="shared" si="2"/>
        <v>273</v>
      </c>
      <c r="L64" s="69">
        <f t="shared" si="3"/>
        <v>364</v>
      </c>
      <c r="M64" s="60"/>
      <c r="N64" s="50"/>
      <c r="O64" s="50"/>
    </row>
    <row r="65" spans="1:15" x14ac:dyDescent="0.35">
      <c r="A65" s="18">
        <f>Approved!A66</f>
        <v>0</v>
      </c>
      <c r="B65" s="18">
        <f>Approved!B66</f>
        <v>0</v>
      </c>
      <c r="C65" s="31">
        <f>Approved!C66</f>
        <v>0</v>
      </c>
      <c r="D65" s="31">
        <f>Approved!D66</f>
        <v>0</v>
      </c>
      <c r="E65" s="31">
        <f>Approved!H66</f>
        <v>0</v>
      </c>
      <c r="F65" s="32">
        <f>Approved!I66</f>
        <v>0</v>
      </c>
      <c r="G65" s="62"/>
      <c r="H65" s="68">
        <f>Approved!Y66</f>
        <v>0</v>
      </c>
      <c r="I65" s="68">
        <f t="shared" si="0"/>
        <v>91</v>
      </c>
      <c r="J65" s="68">
        <f t="shared" si="1"/>
        <v>182</v>
      </c>
      <c r="K65" s="68">
        <f t="shared" si="2"/>
        <v>273</v>
      </c>
      <c r="L65" s="69">
        <f t="shared" si="3"/>
        <v>364</v>
      </c>
      <c r="M65" s="60"/>
      <c r="N65" s="50"/>
      <c r="O65" s="50"/>
    </row>
    <row r="66" spans="1:15" x14ac:dyDescent="0.35">
      <c r="A66" s="18">
        <f>Approved!A67</f>
        <v>0</v>
      </c>
      <c r="B66" s="18">
        <f>Approved!B67</f>
        <v>0</v>
      </c>
      <c r="C66" s="31">
        <f>Approved!C67</f>
        <v>0</v>
      </c>
      <c r="D66" s="31">
        <f>Approved!D67</f>
        <v>0</v>
      </c>
      <c r="E66" s="31">
        <f>Approved!H67</f>
        <v>0</v>
      </c>
      <c r="F66" s="32">
        <f>Approved!I67</f>
        <v>0</v>
      </c>
      <c r="G66" s="62"/>
      <c r="H66" s="68">
        <f>Approved!Y67</f>
        <v>0</v>
      </c>
      <c r="I66" s="68">
        <f t="shared" ref="I66:I101" si="4">H66+91</f>
        <v>91</v>
      </c>
      <c r="J66" s="68">
        <f t="shared" si="1"/>
        <v>182</v>
      </c>
      <c r="K66" s="68">
        <f t="shared" si="2"/>
        <v>273</v>
      </c>
      <c r="L66" s="69">
        <f t="shared" si="3"/>
        <v>364</v>
      </c>
      <c r="M66" s="60"/>
      <c r="N66" s="50"/>
      <c r="O66" s="50"/>
    </row>
    <row r="67" spans="1:15" x14ac:dyDescent="0.35">
      <c r="A67" s="18">
        <f>Approved!A68</f>
        <v>0</v>
      </c>
      <c r="B67" s="18">
        <f>Approved!B68</f>
        <v>0</v>
      </c>
      <c r="C67" s="31">
        <f>Approved!C68</f>
        <v>0</v>
      </c>
      <c r="D67" s="31">
        <f>Approved!D68</f>
        <v>0</v>
      </c>
      <c r="E67" s="31">
        <f>Approved!H68</f>
        <v>0</v>
      </c>
      <c r="F67" s="32">
        <f>Approved!I68</f>
        <v>0</v>
      </c>
      <c r="G67" s="62"/>
      <c r="H67" s="68">
        <f>Approved!Y68</f>
        <v>0</v>
      </c>
      <c r="I67" s="68">
        <f t="shared" si="4"/>
        <v>91</v>
      </c>
      <c r="J67" s="68">
        <f t="shared" ref="J67:J101" si="5">H67+182</f>
        <v>182</v>
      </c>
      <c r="K67" s="68">
        <f t="shared" ref="K67:K101" si="6">H67+273</f>
        <v>273</v>
      </c>
      <c r="L67" s="69">
        <f t="shared" ref="L67:L101" si="7">H67+364</f>
        <v>364</v>
      </c>
      <c r="M67" s="60"/>
      <c r="N67" s="50"/>
      <c r="O67" s="50"/>
    </row>
    <row r="68" spans="1:15" x14ac:dyDescent="0.35">
      <c r="A68" s="18">
        <f>Approved!A69</f>
        <v>0</v>
      </c>
      <c r="B68" s="18">
        <f>Approved!B69</f>
        <v>0</v>
      </c>
      <c r="C68" s="31">
        <f>Approved!C69</f>
        <v>0</v>
      </c>
      <c r="D68" s="31">
        <f>Approved!D69</f>
        <v>0</v>
      </c>
      <c r="E68" s="31">
        <f>Approved!H69</f>
        <v>0</v>
      </c>
      <c r="F68" s="32">
        <f>Approved!I69</f>
        <v>0</v>
      </c>
      <c r="G68" s="62"/>
      <c r="H68" s="68">
        <f>Approved!Y69</f>
        <v>0</v>
      </c>
      <c r="I68" s="68">
        <f t="shared" si="4"/>
        <v>91</v>
      </c>
      <c r="J68" s="68">
        <f t="shared" si="5"/>
        <v>182</v>
      </c>
      <c r="K68" s="68">
        <f t="shared" si="6"/>
        <v>273</v>
      </c>
      <c r="L68" s="69">
        <f t="shared" si="7"/>
        <v>364</v>
      </c>
      <c r="M68" s="60"/>
      <c r="N68" s="50"/>
      <c r="O68" s="50"/>
    </row>
    <row r="69" spans="1:15" x14ac:dyDescent="0.35">
      <c r="A69" s="18">
        <f>Approved!A70</f>
        <v>0</v>
      </c>
      <c r="B69" s="18">
        <f>Approved!B70</f>
        <v>0</v>
      </c>
      <c r="C69" s="31">
        <f>Approved!C70</f>
        <v>0</v>
      </c>
      <c r="D69" s="31">
        <f>Approved!D70</f>
        <v>0</v>
      </c>
      <c r="E69" s="31">
        <f>Approved!H70</f>
        <v>0</v>
      </c>
      <c r="F69" s="32">
        <f>Approved!I70</f>
        <v>0</v>
      </c>
      <c r="G69" s="62"/>
      <c r="H69" s="68">
        <f>Approved!Y70</f>
        <v>0</v>
      </c>
      <c r="I69" s="68">
        <f t="shared" si="4"/>
        <v>91</v>
      </c>
      <c r="J69" s="68">
        <f t="shared" si="5"/>
        <v>182</v>
      </c>
      <c r="K69" s="68">
        <f t="shared" si="6"/>
        <v>273</v>
      </c>
      <c r="L69" s="69">
        <f t="shared" si="7"/>
        <v>364</v>
      </c>
      <c r="M69" s="60"/>
      <c r="N69" s="50"/>
      <c r="O69" s="50"/>
    </row>
    <row r="70" spans="1:15" x14ac:dyDescent="0.35">
      <c r="A70" s="18">
        <f>Approved!A71</f>
        <v>0</v>
      </c>
      <c r="B70" s="18">
        <f>Approved!B71</f>
        <v>0</v>
      </c>
      <c r="C70" s="31">
        <f>Approved!C71</f>
        <v>0</v>
      </c>
      <c r="D70" s="31">
        <f>Approved!D71</f>
        <v>0</v>
      </c>
      <c r="E70" s="31">
        <f>Approved!H71</f>
        <v>0</v>
      </c>
      <c r="F70" s="32">
        <f>Approved!I71</f>
        <v>0</v>
      </c>
      <c r="G70" s="62"/>
      <c r="H70" s="68">
        <f>Approved!Y71</f>
        <v>0</v>
      </c>
      <c r="I70" s="68">
        <f t="shared" si="4"/>
        <v>91</v>
      </c>
      <c r="J70" s="68">
        <f t="shared" si="5"/>
        <v>182</v>
      </c>
      <c r="K70" s="68">
        <f t="shared" si="6"/>
        <v>273</v>
      </c>
      <c r="L70" s="69">
        <f t="shared" si="7"/>
        <v>364</v>
      </c>
      <c r="M70" s="60"/>
      <c r="N70" s="50"/>
      <c r="O70" s="50"/>
    </row>
    <row r="71" spans="1:15" x14ac:dyDescent="0.35">
      <c r="A71" s="18">
        <f>Approved!A72</f>
        <v>0</v>
      </c>
      <c r="B71" s="18">
        <f>Approved!B72</f>
        <v>0</v>
      </c>
      <c r="C71" s="31">
        <f>Approved!C72</f>
        <v>0</v>
      </c>
      <c r="D71" s="31">
        <f>Approved!D72</f>
        <v>0</v>
      </c>
      <c r="E71" s="31">
        <f>Approved!H72</f>
        <v>0</v>
      </c>
      <c r="F71" s="32">
        <f>Approved!I72</f>
        <v>0</v>
      </c>
      <c r="G71" s="62"/>
      <c r="H71" s="68">
        <f>Approved!Y72</f>
        <v>0</v>
      </c>
      <c r="I71" s="68">
        <f t="shared" si="4"/>
        <v>91</v>
      </c>
      <c r="J71" s="68">
        <f t="shared" si="5"/>
        <v>182</v>
      </c>
      <c r="K71" s="68">
        <f t="shared" si="6"/>
        <v>273</v>
      </c>
      <c r="L71" s="69">
        <f t="shared" si="7"/>
        <v>364</v>
      </c>
      <c r="M71" s="60"/>
      <c r="N71" s="50"/>
      <c r="O71" s="50"/>
    </row>
    <row r="72" spans="1:15" x14ac:dyDescent="0.35">
      <c r="A72" s="18">
        <f>Approved!A73</f>
        <v>0</v>
      </c>
      <c r="B72" s="18">
        <f>Approved!B73</f>
        <v>0</v>
      </c>
      <c r="C72" s="31">
        <f>Approved!C73</f>
        <v>0</v>
      </c>
      <c r="D72" s="31">
        <f>Approved!D73</f>
        <v>0</v>
      </c>
      <c r="E72" s="31">
        <f>Approved!H73</f>
        <v>0</v>
      </c>
      <c r="F72" s="32">
        <f>Approved!I73</f>
        <v>0</v>
      </c>
      <c r="G72" s="62"/>
      <c r="H72" s="68">
        <f>Approved!Y73</f>
        <v>0</v>
      </c>
      <c r="I72" s="68">
        <f t="shared" si="4"/>
        <v>91</v>
      </c>
      <c r="J72" s="68">
        <f t="shared" si="5"/>
        <v>182</v>
      </c>
      <c r="K72" s="68">
        <f t="shared" si="6"/>
        <v>273</v>
      </c>
      <c r="L72" s="69">
        <f t="shared" si="7"/>
        <v>364</v>
      </c>
      <c r="M72" s="60"/>
      <c r="N72" s="50"/>
      <c r="O72" s="50"/>
    </row>
    <row r="73" spans="1:15" x14ac:dyDescent="0.35">
      <c r="A73" s="18">
        <f>Approved!A74</f>
        <v>0</v>
      </c>
      <c r="B73" s="18">
        <f>Approved!B74</f>
        <v>0</v>
      </c>
      <c r="C73" s="31">
        <f>Approved!C74</f>
        <v>0</v>
      </c>
      <c r="D73" s="31">
        <f>Approved!D74</f>
        <v>0</v>
      </c>
      <c r="E73" s="31">
        <f>Approved!H74</f>
        <v>0</v>
      </c>
      <c r="F73" s="32">
        <f>Approved!I74</f>
        <v>0</v>
      </c>
      <c r="G73" s="62"/>
      <c r="H73" s="68">
        <f>Approved!Y74</f>
        <v>0</v>
      </c>
      <c r="I73" s="68">
        <f t="shared" si="4"/>
        <v>91</v>
      </c>
      <c r="J73" s="68">
        <f t="shared" si="5"/>
        <v>182</v>
      </c>
      <c r="K73" s="68">
        <f t="shared" si="6"/>
        <v>273</v>
      </c>
      <c r="L73" s="69">
        <f t="shared" si="7"/>
        <v>364</v>
      </c>
      <c r="M73" s="60"/>
      <c r="N73" s="50"/>
      <c r="O73" s="50"/>
    </row>
    <row r="74" spans="1:15" x14ac:dyDescent="0.35">
      <c r="A74" s="18">
        <f>Approved!A75</f>
        <v>0</v>
      </c>
      <c r="B74" s="18">
        <f>Approved!B75</f>
        <v>0</v>
      </c>
      <c r="C74" s="31">
        <f>Approved!C75</f>
        <v>0</v>
      </c>
      <c r="D74" s="31">
        <f>Approved!D75</f>
        <v>0</v>
      </c>
      <c r="E74" s="31">
        <f>Approved!H75</f>
        <v>0</v>
      </c>
      <c r="F74" s="32">
        <f>Approved!I75</f>
        <v>0</v>
      </c>
      <c r="G74" s="62"/>
      <c r="H74" s="68">
        <f>Approved!Y75</f>
        <v>0</v>
      </c>
      <c r="I74" s="68">
        <f t="shared" si="4"/>
        <v>91</v>
      </c>
      <c r="J74" s="68">
        <f t="shared" si="5"/>
        <v>182</v>
      </c>
      <c r="K74" s="68">
        <f t="shared" si="6"/>
        <v>273</v>
      </c>
      <c r="L74" s="69">
        <f t="shared" si="7"/>
        <v>364</v>
      </c>
      <c r="M74" s="60"/>
      <c r="N74" s="50"/>
      <c r="O74" s="50"/>
    </row>
    <row r="75" spans="1:15" x14ac:dyDescent="0.35">
      <c r="A75" s="18">
        <f>Approved!A76</f>
        <v>0</v>
      </c>
      <c r="B75" s="18">
        <f>Approved!B76</f>
        <v>0</v>
      </c>
      <c r="C75" s="31">
        <f>Approved!C76</f>
        <v>0</v>
      </c>
      <c r="D75" s="31">
        <f>Approved!D76</f>
        <v>0</v>
      </c>
      <c r="E75" s="31">
        <f>Approved!H76</f>
        <v>0</v>
      </c>
      <c r="F75" s="32">
        <f>Approved!I76</f>
        <v>0</v>
      </c>
      <c r="G75" s="62"/>
      <c r="H75" s="68">
        <f>Approved!Y76</f>
        <v>0</v>
      </c>
      <c r="I75" s="68">
        <f t="shared" si="4"/>
        <v>91</v>
      </c>
      <c r="J75" s="68">
        <f t="shared" si="5"/>
        <v>182</v>
      </c>
      <c r="K75" s="68">
        <f t="shared" si="6"/>
        <v>273</v>
      </c>
      <c r="L75" s="69">
        <f t="shared" si="7"/>
        <v>364</v>
      </c>
      <c r="M75" s="60"/>
      <c r="N75" s="50"/>
      <c r="O75" s="50"/>
    </row>
    <row r="76" spans="1:15" x14ac:dyDescent="0.35">
      <c r="A76" s="18">
        <f>Approved!A77</f>
        <v>0</v>
      </c>
      <c r="B76" s="18">
        <f>Approved!B77</f>
        <v>0</v>
      </c>
      <c r="C76" s="31">
        <f>Approved!C77</f>
        <v>0</v>
      </c>
      <c r="D76" s="31">
        <f>Approved!D77</f>
        <v>0</v>
      </c>
      <c r="E76" s="31">
        <f>Approved!H77</f>
        <v>0</v>
      </c>
      <c r="F76" s="32">
        <f>Approved!I77</f>
        <v>0</v>
      </c>
      <c r="G76" s="62"/>
      <c r="H76" s="68">
        <f>Approved!Y77</f>
        <v>0</v>
      </c>
      <c r="I76" s="68">
        <f t="shared" si="4"/>
        <v>91</v>
      </c>
      <c r="J76" s="68">
        <f t="shared" si="5"/>
        <v>182</v>
      </c>
      <c r="K76" s="68">
        <f t="shared" si="6"/>
        <v>273</v>
      </c>
      <c r="L76" s="69">
        <f t="shared" si="7"/>
        <v>364</v>
      </c>
      <c r="M76" s="60"/>
      <c r="N76" s="50"/>
      <c r="O76" s="50"/>
    </row>
    <row r="77" spans="1:15" x14ac:dyDescent="0.35">
      <c r="A77" s="18">
        <f>Approved!A78</f>
        <v>0</v>
      </c>
      <c r="B77" s="18">
        <f>Approved!B78</f>
        <v>0</v>
      </c>
      <c r="C77" s="31">
        <f>Approved!C78</f>
        <v>0</v>
      </c>
      <c r="D77" s="31">
        <f>Approved!D78</f>
        <v>0</v>
      </c>
      <c r="E77" s="31">
        <f>Approved!H78</f>
        <v>0</v>
      </c>
      <c r="F77" s="32">
        <f>Approved!I78</f>
        <v>0</v>
      </c>
      <c r="G77" s="62"/>
      <c r="H77" s="68">
        <f>Approved!Y78</f>
        <v>0</v>
      </c>
      <c r="I77" s="68">
        <f t="shared" si="4"/>
        <v>91</v>
      </c>
      <c r="J77" s="68">
        <f t="shared" si="5"/>
        <v>182</v>
      </c>
      <c r="K77" s="68">
        <f t="shared" si="6"/>
        <v>273</v>
      </c>
      <c r="L77" s="69">
        <f t="shared" si="7"/>
        <v>364</v>
      </c>
      <c r="M77" s="60"/>
      <c r="N77" s="50"/>
      <c r="O77" s="50"/>
    </row>
    <row r="78" spans="1:15" x14ac:dyDescent="0.35">
      <c r="A78" s="18">
        <f>Approved!A79</f>
        <v>0</v>
      </c>
      <c r="B78" s="18">
        <f>Approved!B79</f>
        <v>0</v>
      </c>
      <c r="C78" s="31">
        <f>Approved!C79</f>
        <v>0</v>
      </c>
      <c r="D78" s="31">
        <f>Approved!D79</f>
        <v>0</v>
      </c>
      <c r="E78" s="31">
        <f>Approved!H79</f>
        <v>0</v>
      </c>
      <c r="F78" s="32">
        <f>Approved!I79</f>
        <v>0</v>
      </c>
      <c r="G78" s="62"/>
      <c r="H78" s="68">
        <f>Approved!Y79</f>
        <v>0</v>
      </c>
      <c r="I78" s="68">
        <f t="shared" si="4"/>
        <v>91</v>
      </c>
      <c r="J78" s="68">
        <f t="shared" si="5"/>
        <v>182</v>
      </c>
      <c r="K78" s="68">
        <f t="shared" si="6"/>
        <v>273</v>
      </c>
      <c r="L78" s="69">
        <f t="shared" si="7"/>
        <v>364</v>
      </c>
      <c r="M78" s="60"/>
      <c r="N78" s="50"/>
      <c r="O78" s="50"/>
    </row>
    <row r="79" spans="1:15" x14ac:dyDescent="0.35">
      <c r="A79" s="18">
        <f>Approved!A80</f>
        <v>0</v>
      </c>
      <c r="B79" s="18">
        <f>Approved!B80</f>
        <v>0</v>
      </c>
      <c r="C79" s="31">
        <f>Approved!C80</f>
        <v>0</v>
      </c>
      <c r="D79" s="31">
        <f>Approved!D80</f>
        <v>0</v>
      </c>
      <c r="E79" s="31">
        <f>Approved!H80</f>
        <v>0</v>
      </c>
      <c r="F79" s="32">
        <f>Approved!I80</f>
        <v>0</v>
      </c>
      <c r="G79" s="62"/>
      <c r="H79" s="68">
        <f>Approved!Y80</f>
        <v>0</v>
      </c>
      <c r="I79" s="68">
        <f t="shared" si="4"/>
        <v>91</v>
      </c>
      <c r="J79" s="68">
        <f t="shared" si="5"/>
        <v>182</v>
      </c>
      <c r="K79" s="68">
        <f t="shared" si="6"/>
        <v>273</v>
      </c>
      <c r="L79" s="69">
        <f t="shared" si="7"/>
        <v>364</v>
      </c>
      <c r="M79" s="60"/>
      <c r="N79" s="50"/>
      <c r="O79" s="50"/>
    </row>
    <row r="80" spans="1:15" x14ac:dyDescent="0.35">
      <c r="A80" s="18">
        <f>Approved!A81</f>
        <v>0</v>
      </c>
      <c r="B80" s="18">
        <f>Approved!B81</f>
        <v>0</v>
      </c>
      <c r="C80" s="31">
        <f>Approved!C81</f>
        <v>0</v>
      </c>
      <c r="D80" s="31">
        <f>Approved!D81</f>
        <v>0</v>
      </c>
      <c r="E80" s="31">
        <f>Approved!H81</f>
        <v>0</v>
      </c>
      <c r="F80" s="32">
        <f>Approved!I81</f>
        <v>0</v>
      </c>
      <c r="G80" s="62"/>
      <c r="H80" s="68">
        <f>Approved!Y81</f>
        <v>0</v>
      </c>
      <c r="I80" s="68">
        <f t="shared" si="4"/>
        <v>91</v>
      </c>
      <c r="J80" s="68">
        <f t="shared" si="5"/>
        <v>182</v>
      </c>
      <c r="K80" s="68">
        <f t="shared" si="6"/>
        <v>273</v>
      </c>
      <c r="L80" s="69">
        <f t="shared" si="7"/>
        <v>364</v>
      </c>
      <c r="M80" s="60"/>
      <c r="N80" s="50"/>
      <c r="O80" s="50"/>
    </row>
    <row r="81" spans="1:15" x14ac:dyDescent="0.35">
      <c r="A81" s="18">
        <f>Approved!A82</f>
        <v>0</v>
      </c>
      <c r="B81" s="18">
        <f>Approved!B82</f>
        <v>0</v>
      </c>
      <c r="C81" s="31">
        <f>Approved!C82</f>
        <v>0</v>
      </c>
      <c r="D81" s="31">
        <f>Approved!D82</f>
        <v>0</v>
      </c>
      <c r="E81" s="31">
        <f>Approved!H82</f>
        <v>0</v>
      </c>
      <c r="F81" s="32">
        <f>Approved!I82</f>
        <v>0</v>
      </c>
      <c r="G81" s="62"/>
      <c r="H81" s="68">
        <f>Approved!Y82</f>
        <v>0</v>
      </c>
      <c r="I81" s="68">
        <f t="shared" si="4"/>
        <v>91</v>
      </c>
      <c r="J81" s="68">
        <f t="shared" si="5"/>
        <v>182</v>
      </c>
      <c r="K81" s="68">
        <f t="shared" si="6"/>
        <v>273</v>
      </c>
      <c r="L81" s="69">
        <f t="shared" si="7"/>
        <v>364</v>
      </c>
      <c r="M81" s="60"/>
      <c r="N81" s="50"/>
      <c r="O81" s="50"/>
    </row>
    <row r="82" spans="1:15" x14ac:dyDescent="0.35">
      <c r="A82" s="18">
        <f>Approved!A83</f>
        <v>0</v>
      </c>
      <c r="B82" s="18">
        <f>Approved!B83</f>
        <v>0</v>
      </c>
      <c r="C82" s="31">
        <f>Approved!C83</f>
        <v>0</v>
      </c>
      <c r="D82" s="31">
        <f>Approved!D83</f>
        <v>0</v>
      </c>
      <c r="E82" s="31">
        <f>Approved!H83</f>
        <v>0</v>
      </c>
      <c r="F82" s="32">
        <f>Approved!I83</f>
        <v>0</v>
      </c>
      <c r="G82" s="62"/>
      <c r="H82" s="68">
        <f>Approved!Y83</f>
        <v>0</v>
      </c>
      <c r="I82" s="68">
        <f t="shared" si="4"/>
        <v>91</v>
      </c>
      <c r="J82" s="68">
        <f t="shared" si="5"/>
        <v>182</v>
      </c>
      <c r="K82" s="68">
        <f t="shared" si="6"/>
        <v>273</v>
      </c>
      <c r="L82" s="69">
        <f t="shared" si="7"/>
        <v>364</v>
      </c>
      <c r="M82" s="60"/>
      <c r="N82" s="50"/>
      <c r="O82" s="50"/>
    </row>
    <row r="83" spans="1:15" x14ac:dyDescent="0.35">
      <c r="A83" s="18">
        <f>Approved!A84</f>
        <v>0</v>
      </c>
      <c r="B83" s="18">
        <f>Approved!B84</f>
        <v>0</v>
      </c>
      <c r="C83" s="31">
        <f>Approved!C84</f>
        <v>0</v>
      </c>
      <c r="D83" s="31">
        <f>Approved!D84</f>
        <v>0</v>
      </c>
      <c r="E83" s="31">
        <f>Approved!H84</f>
        <v>0</v>
      </c>
      <c r="F83" s="32">
        <f>Approved!I84</f>
        <v>0</v>
      </c>
      <c r="G83" s="62"/>
      <c r="H83" s="68">
        <f>Approved!Y84</f>
        <v>0</v>
      </c>
      <c r="I83" s="68">
        <f t="shared" si="4"/>
        <v>91</v>
      </c>
      <c r="J83" s="68">
        <f t="shared" si="5"/>
        <v>182</v>
      </c>
      <c r="K83" s="68">
        <f t="shared" si="6"/>
        <v>273</v>
      </c>
      <c r="L83" s="69">
        <f t="shared" si="7"/>
        <v>364</v>
      </c>
      <c r="M83" s="60"/>
      <c r="N83" s="50"/>
      <c r="O83" s="50"/>
    </row>
    <row r="84" spans="1:15" x14ac:dyDescent="0.35">
      <c r="A84" s="18">
        <f>Approved!A85</f>
        <v>0</v>
      </c>
      <c r="B84" s="18">
        <f>Approved!B85</f>
        <v>0</v>
      </c>
      <c r="C84" s="31">
        <f>Approved!C85</f>
        <v>0</v>
      </c>
      <c r="D84" s="31">
        <f>Approved!D85</f>
        <v>0</v>
      </c>
      <c r="E84" s="31">
        <f>Approved!H85</f>
        <v>0</v>
      </c>
      <c r="F84" s="32">
        <f>Approved!I85</f>
        <v>0</v>
      </c>
      <c r="G84" s="62"/>
      <c r="H84" s="68">
        <f>Approved!Y85</f>
        <v>0</v>
      </c>
      <c r="I84" s="68">
        <f t="shared" si="4"/>
        <v>91</v>
      </c>
      <c r="J84" s="68">
        <f t="shared" si="5"/>
        <v>182</v>
      </c>
      <c r="K84" s="68">
        <f t="shared" si="6"/>
        <v>273</v>
      </c>
      <c r="L84" s="69">
        <f t="shared" si="7"/>
        <v>364</v>
      </c>
      <c r="M84" s="60"/>
      <c r="N84" s="50"/>
      <c r="O84" s="50"/>
    </row>
    <row r="85" spans="1:15" x14ac:dyDescent="0.35">
      <c r="A85" s="18">
        <f>Approved!A86</f>
        <v>0</v>
      </c>
      <c r="B85" s="18">
        <f>Approved!B86</f>
        <v>0</v>
      </c>
      <c r="C85" s="31">
        <f>Approved!C86</f>
        <v>0</v>
      </c>
      <c r="D85" s="31">
        <f>Approved!D86</f>
        <v>0</v>
      </c>
      <c r="E85" s="31">
        <f>Approved!H86</f>
        <v>0</v>
      </c>
      <c r="F85" s="32">
        <f>Approved!I86</f>
        <v>0</v>
      </c>
      <c r="G85" s="62"/>
      <c r="H85" s="68">
        <f>Approved!Y86</f>
        <v>0</v>
      </c>
      <c r="I85" s="68">
        <f t="shared" si="4"/>
        <v>91</v>
      </c>
      <c r="J85" s="68">
        <f t="shared" si="5"/>
        <v>182</v>
      </c>
      <c r="K85" s="68">
        <f t="shared" si="6"/>
        <v>273</v>
      </c>
      <c r="L85" s="69">
        <f t="shared" si="7"/>
        <v>364</v>
      </c>
      <c r="M85" s="60"/>
      <c r="N85" s="50"/>
      <c r="O85" s="50"/>
    </row>
    <row r="86" spans="1:15" x14ac:dyDescent="0.35">
      <c r="A86" s="18">
        <f>Approved!A87</f>
        <v>0</v>
      </c>
      <c r="B86" s="18">
        <f>Approved!B87</f>
        <v>0</v>
      </c>
      <c r="C86" s="31">
        <f>Approved!C87</f>
        <v>0</v>
      </c>
      <c r="D86" s="31">
        <f>Approved!D87</f>
        <v>0</v>
      </c>
      <c r="E86" s="31">
        <f>Approved!H87</f>
        <v>0</v>
      </c>
      <c r="F86" s="32">
        <f>Approved!I87</f>
        <v>0</v>
      </c>
      <c r="G86" s="62"/>
      <c r="H86" s="68">
        <f>Approved!Y87</f>
        <v>0</v>
      </c>
      <c r="I86" s="68">
        <f t="shared" si="4"/>
        <v>91</v>
      </c>
      <c r="J86" s="68">
        <f t="shared" si="5"/>
        <v>182</v>
      </c>
      <c r="K86" s="68">
        <f t="shared" si="6"/>
        <v>273</v>
      </c>
      <c r="L86" s="69">
        <f t="shared" si="7"/>
        <v>364</v>
      </c>
      <c r="M86" s="60"/>
      <c r="N86" s="50"/>
      <c r="O86" s="50"/>
    </row>
    <row r="87" spans="1:15" x14ac:dyDescent="0.35">
      <c r="A87" s="18">
        <f>Approved!A88</f>
        <v>0</v>
      </c>
      <c r="B87" s="18">
        <f>Approved!B88</f>
        <v>0</v>
      </c>
      <c r="C87" s="31">
        <f>Approved!C88</f>
        <v>0</v>
      </c>
      <c r="D87" s="31">
        <f>Approved!D88</f>
        <v>0</v>
      </c>
      <c r="E87" s="31">
        <f>Approved!H88</f>
        <v>0</v>
      </c>
      <c r="F87" s="32">
        <f>Approved!I88</f>
        <v>0</v>
      </c>
      <c r="G87" s="62"/>
      <c r="H87" s="68">
        <f>Approved!Y88</f>
        <v>0</v>
      </c>
      <c r="I87" s="68">
        <f t="shared" si="4"/>
        <v>91</v>
      </c>
      <c r="J87" s="68">
        <f t="shared" si="5"/>
        <v>182</v>
      </c>
      <c r="K87" s="68">
        <f t="shared" si="6"/>
        <v>273</v>
      </c>
      <c r="L87" s="69">
        <f t="shared" si="7"/>
        <v>364</v>
      </c>
      <c r="M87" s="60"/>
      <c r="N87" s="50"/>
      <c r="O87" s="50"/>
    </row>
    <row r="88" spans="1:15" x14ac:dyDescent="0.35">
      <c r="A88" s="18">
        <f>Approved!A89</f>
        <v>0</v>
      </c>
      <c r="B88" s="18">
        <f>Approved!B89</f>
        <v>0</v>
      </c>
      <c r="C88" s="31">
        <f>Approved!C89</f>
        <v>0</v>
      </c>
      <c r="D88" s="31">
        <f>Approved!D89</f>
        <v>0</v>
      </c>
      <c r="E88" s="31">
        <f>Approved!H89</f>
        <v>0</v>
      </c>
      <c r="F88" s="32">
        <f>Approved!I89</f>
        <v>0</v>
      </c>
      <c r="G88" s="62"/>
      <c r="H88" s="68">
        <f>Approved!Y89</f>
        <v>0</v>
      </c>
      <c r="I88" s="68">
        <f t="shared" si="4"/>
        <v>91</v>
      </c>
      <c r="J88" s="68">
        <f t="shared" si="5"/>
        <v>182</v>
      </c>
      <c r="K88" s="68">
        <f t="shared" si="6"/>
        <v>273</v>
      </c>
      <c r="L88" s="69">
        <f t="shared" si="7"/>
        <v>364</v>
      </c>
      <c r="M88" s="60"/>
      <c r="N88" s="50"/>
      <c r="O88" s="50"/>
    </row>
    <row r="89" spans="1:15" x14ac:dyDescent="0.35">
      <c r="A89" s="18">
        <f>Approved!A90</f>
        <v>0</v>
      </c>
      <c r="B89" s="18">
        <f>Approved!B90</f>
        <v>0</v>
      </c>
      <c r="C89" s="31">
        <f>Approved!C90</f>
        <v>0</v>
      </c>
      <c r="D89" s="31">
        <f>Approved!D90</f>
        <v>0</v>
      </c>
      <c r="E89" s="31">
        <f>Approved!H90</f>
        <v>0</v>
      </c>
      <c r="F89" s="32">
        <f>Approved!I90</f>
        <v>0</v>
      </c>
      <c r="G89" s="62"/>
      <c r="H89" s="68">
        <f>Approved!Y90</f>
        <v>0</v>
      </c>
      <c r="I89" s="68">
        <f t="shared" si="4"/>
        <v>91</v>
      </c>
      <c r="J89" s="68">
        <f t="shared" si="5"/>
        <v>182</v>
      </c>
      <c r="K89" s="68">
        <f t="shared" si="6"/>
        <v>273</v>
      </c>
      <c r="L89" s="69">
        <f t="shared" si="7"/>
        <v>364</v>
      </c>
      <c r="M89" s="60"/>
      <c r="N89" s="50"/>
      <c r="O89" s="50"/>
    </row>
    <row r="90" spans="1:15" x14ac:dyDescent="0.35">
      <c r="A90" s="18">
        <f>Approved!A91</f>
        <v>0</v>
      </c>
      <c r="B90" s="18">
        <f>Approved!B91</f>
        <v>0</v>
      </c>
      <c r="C90" s="31">
        <f>Approved!C91</f>
        <v>0</v>
      </c>
      <c r="D90" s="31">
        <f>Approved!D91</f>
        <v>0</v>
      </c>
      <c r="E90" s="31">
        <f>Approved!H91</f>
        <v>0</v>
      </c>
      <c r="F90" s="32">
        <f>Approved!I91</f>
        <v>0</v>
      </c>
      <c r="G90" s="62"/>
      <c r="H90" s="68">
        <f>Approved!Y91</f>
        <v>0</v>
      </c>
      <c r="I90" s="68">
        <f t="shared" si="4"/>
        <v>91</v>
      </c>
      <c r="J90" s="68">
        <f t="shared" si="5"/>
        <v>182</v>
      </c>
      <c r="K90" s="68">
        <f t="shared" si="6"/>
        <v>273</v>
      </c>
      <c r="L90" s="69">
        <f t="shared" si="7"/>
        <v>364</v>
      </c>
      <c r="M90" s="60"/>
      <c r="N90" s="50"/>
      <c r="O90" s="50"/>
    </row>
    <row r="91" spans="1:15" x14ac:dyDescent="0.35">
      <c r="A91" s="18">
        <f>Approved!A92</f>
        <v>0</v>
      </c>
      <c r="B91" s="18">
        <f>Approved!B92</f>
        <v>0</v>
      </c>
      <c r="C91" s="31">
        <f>Approved!C92</f>
        <v>0</v>
      </c>
      <c r="D91" s="31">
        <f>Approved!D92</f>
        <v>0</v>
      </c>
      <c r="E91" s="31">
        <f>Approved!H92</f>
        <v>0</v>
      </c>
      <c r="F91" s="32">
        <f>Approved!I92</f>
        <v>0</v>
      </c>
      <c r="G91" s="62"/>
      <c r="H91" s="68">
        <f>Approved!Y92</f>
        <v>0</v>
      </c>
      <c r="I91" s="68">
        <f t="shared" si="4"/>
        <v>91</v>
      </c>
      <c r="J91" s="68">
        <f t="shared" si="5"/>
        <v>182</v>
      </c>
      <c r="K91" s="68">
        <f t="shared" si="6"/>
        <v>273</v>
      </c>
      <c r="L91" s="69">
        <f t="shared" si="7"/>
        <v>364</v>
      </c>
      <c r="M91" s="60"/>
      <c r="N91" s="50"/>
      <c r="O91" s="50"/>
    </row>
    <row r="92" spans="1:15" x14ac:dyDescent="0.35">
      <c r="A92" s="18">
        <f>Approved!A93</f>
        <v>0</v>
      </c>
      <c r="B92" s="18">
        <f>Approved!B93</f>
        <v>0</v>
      </c>
      <c r="C92" s="31">
        <f>Approved!C93</f>
        <v>0</v>
      </c>
      <c r="D92" s="31">
        <f>Approved!D93</f>
        <v>0</v>
      </c>
      <c r="E92" s="31">
        <f>Approved!H93</f>
        <v>0</v>
      </c>
      <c r="F92" s="32">
        <f>Approved!I93</f>
        <v>0</v>
      </c>
      <c r="G92" s="62"/>
      <c r="H92" s="68">
        <f>Approved!Y93</f>
        <v>0</v>
      </c>
      <c r="I92" s="68">
        <f t="shared" si="4"/>
        <v>91</v>
      </c>
      <c r="J92" s="68">
        <f t="shared" si="5"/>
        <v>182</v>
      </c>
      <c r="K92" s="68">
        <f t="shared" si="6"/>
        <v>273</v>
      </c>
      <c r="L92" s="69">
        <f t="shared" si="7"/>
        <v>364</v>
      </c>
      <c r="M92" s="60"/>
      <c r="N92" s="50"/>
      <c r="O92" s="50"/>
    </row>
    <row r="93" spans="1:15" x14ac:dyDescent="0.35">
      <c r="A93" s="18">
        <f>Approved!A94</f>
        <v>0</v>
      </c>
      <c r="B93" s="18">
        <f>Approved!B94</f>
        <v>0</v>
      </c>
      <c r="C93" s="31">
        <f>Approved!C94</f>
        <v>0</v>
      </c>
      <c r="D93" s="31">
        <f>Approved!D94</f>
        <v>0</v>
      </c>
      <c r="E93" s="31">
        <f>Approved!H94</f>
        <v>0</v>
      </c>
      <c r="F93" s="32">
        <f>Approved!I94</f>
        <v>0</v>
      </c>
      <c r="G93" s="62"/>
      <c r="H93" s="68">
        <f>Approved!Y94</f>
        <v>0</v>
      </c>
      <c r="I93" s="68">
        <f t="shared" si="4"/>
        <v>91</v>
      </c>
      <c r="J93" s="68">
        <f t="shared" si="5"/>
        <v>182</v>
      </c>
      <c r="K93" s="68">
        <f t="shared" si="6"/>
        <v>273</v>
      </c>
      <c r="L93" s="69">
        <f t="shared" si="7"/>
        <v>364</v>
      </c>
      <c r="M93" s="60"/>
      <c r="N93" s="50"/>
      <c r="O93" s="50"/>
    </row>
    <row r="94" spans="1:15" x14ac:dyDescent="0.35">
      <c r="A94" s="18">
        <f>Approved!A95</f>
        <v>0</v>
      </c>
      <c r="B94" s="18">
        <f>Approved!B95</f>
        <v>0</v>
      </c>
      <c r="C94" s="31">
        <f>Approved!C95</f>
        <v>0</v>
      </c>
      <c r="D94" s="31">
        <f>Approved!D95</f>
        <v>0</v>
      </c>
      <c r="E94" s="31">
        <f>Approved!H95</f>
        <v>0</v>
      </c>
      <c r="F94" s="32">
        <f>Approved!I95</f>
        <v>0</v>
      </c>
      <c r="G94" s="62"/>
      <c r="H94" s="68">
        <f>Approved!Y95</f>
        <v>0</v>
      </c>
      <c r="I94" s="68">
        <f t="shared" si="4"/>
        <v>91</v>
      </c>
      <c r="J94" s="68">
        <f t="shared" si="5"/>
        <v>182</v>
      </c>
      <c r="K94" s="68">
        <f t="shared" si="6"/>
        <v>273</v>
      </c>
      <c r="L94" s="69">
        <f t="shared" si="7"/>
        <v>364</v>
      </c>
      <c r="M94" s="60"/>
      <c r="N94" s="50"/>
      <c r="O94" s="50"/>
    </row>
    <row r="95" spans="1:15" x14ac:dyDescent="0.35">
      <c r="A95" s="18">
        <f>Approved!A96</f>
        <v>0</v>
      </c>
      <c r="B95" s="18">
        <f>Approved!B96</f>
        <v>0</v>
      </c>
      <c r="C95" s="31">
        <f>Approved!C96</f>
        <v>0</v>
      </c>
      <c r="D95" s="31">
        <f>Approved!D96</f>
        <v>0</v>
      </c>
      <c r="E95" s="31">
        <f>Approved!H96</f>
        <v>0</v>
      </c>
      <c r="F95" s="32">
        <f>Approved!I96</f>
        <v>0</v>
      </c>
      <c r="G95" s="62"/>
      <c r="H95" s="68">
        <f>Approved!Y96</f>
        <v>0</v>
      </c>
      <c r="I95" s="68">
        <f t="shared" si="4"/>
        <v>91</v>
      </c>
      <c r="J95" s="68">
        <f t="shared" si="5"/>
        <v>182</v>
      </c>
      <c r="K95" s="68">
        <f t="shared" si="6"/>
        <v>273</v>
      </c>
      <c r="L95" s="69">
        <f t="shared" si="7"/>
        <v>364</v>
      </c>
      <c r="M95" s="60"/>
      <c r="N95" s="50"/>
      <c r="O95" s="50"/>
    </row>
    <row r="96" spans="1:15" x14ac:dyDescent="0.35">
      <c r="A96" s="18">
        <f>Approved!A97</f>
        <v>0</v>
      </c>
      <c r="B96" s="18">
        <f>Approved!B97</f>
        <v>0</v>
      </c>
      <c r="C96" s="31">
        <f>Approved!C97</f>
        <v>0</v>
      </c>
      <c r="D96" s="31">
        <f>Approved!D97</f>
        <v>0</v>
      </c>
      <c r="E96" s="31">
        <f>Approved!H97</f>
        <v>0</v>
      </c>
      <c r="F96" s="32">
        <f>Approved!I97</f>
        <v>0</v>
      </c>
      <c r="G96" s="62"/>
      <c r="H96" s="68">
        <f>Approved!Y97</f>
        <v>0</v>
      </c>
      <c r="I96" s="68">
        <f t="shared" si="4"/>
        <v>91</v>
      </c>
      <c r="J96" s="68">
        <f t="shared" si="5"/>
        <v>182</v>
      </c>
      <c r="K96" s="68">
        <f t="shared" si="6"/>
        <v>273</v>
      </c>
      <c r="L96" s="69">
        <f t="shared" si="7"/>
        <v>364</v>
      </c>
      <c r="M96" s="60"/>
      <c r="N96" s="50"/>
      <c r="O96" s="50"/>
    </row>
    <row r="97" spans="1:15" x14ac:dyDescent="0.35">
      <c r="A97" s="18">
        <f>Approved!A98</f>
        <v>0</v>
      </c>
      <c r="B97" s="18">
        <f>Approved!B98</f>
        <v>0</v>
      </c>
      <c r="C97" s="31">
        <f>Approved!C98</f>
        <v>0</v>
      </c>
      <c r="D97" s="31">
        <f>Approved!D98</f>
        <v>0</v>
      </c>
      <c r="E97" s="31">
        <f>Approved!H98</f>
        <v>0</v>
      </c>
      <c r="F97" s="32">
        <f>Approved!I98</f>
        <v>0</v>
      </c>
      <c r="G97" s="62"/>
      <c r="H97" s="68">
        <f>Approved!Y98</f>
        <v>0</v>
      </c>
      <c r="I97" s="68">
        <f t="shared" si="4"/>
        <v>91</v>
      </c>
      <c r="J97" s="68">
        <f t="shared" si="5"/>
        <v>182</v>
      </c>
      <c r="K97" s="68">
        <f t="shared" si="6"/>
        <v>273</v>
      </c>
      <c r="L97" s="69">
        <f t="shared" si="7"/>
        <v>364</v>
      </c>
      <c r="M97" s="60"/>
      <c r="N97" s="50"/>
      <c r="O97" s="50"/>
    </row>
    <row r="98" spans="1:15" x14ac:dyDescent="0.35">
      <c r="A98" s="18">
        <f>Approved!A99</f>
        <v>0</v>
      </c>
      <c r="B98" s="18">
        <f>Approved!B99</f>
        <v>0</v>
      </c>
      <c r="C98" s="31">
        <f>Approved!C99</f>
        <v>0</v>
      </c>
      <c r="D98" s="31">
        <f>Approved!D99</f>
        <v>0</v>
      </c>
      <c r="E98" s="31">
        <f>Approved!H99</f>
        <v>0</v>
      </c>
      <c r="F98" s="32">
        <f>Approved!I99</f>
        <v>0</v>
      </c>
      <c r="G98" s="62"/>
      <c r="H98" s="68">
        <f>Approved!Y99</f>
        <v>0</v>
      </c>
      <c r="I98" s="68">
        <f t="shared" si="4"/>
        <v>91</v>
      </c>
      <c r="J98" s="68">
        <f t="shared" si="5"/>
        <v>182</v>
      </c>
      <c r="K98" s="68">
        <f t="shared" si="6"/>
        <v>273</v>
      </c>
      <c r="L98" s="69">
        <f t="shared" si="7"/>
        <v>364</v>
      </c>
      <c r="M98" s="60"/>
      <c r="N98" s="50"/>
      <c r="O98" s="50"/>
    </row>
    <row r="99" spans="1:15" x14ac:dyDescent="0.35">
      <c r="A99" s="18">
        <f>Approved!A100</f>
        <v>0</v>
      </c>
      <c r="B99" s="18">
        <f>Approved!B100</f>
        <v>0</v>
      </c>
      <c r="C99" s="31">
        <f>Approved!C100</f>
        <v>0</v>
      </c>
      <c r="D99" s="31">
        <f>Approved!D100</f>
        <v>0</v>
      </c>
      <c r="E99" s="31">
        <f>Approved!H100</f>
        <v>0</v>
      </c>
      <c r="F99" s="32">
        <f>Approved!I100</f>
        <v>0</v>
      </c>
      <c r="G99" s="62"/>
      <c r="H99" s="68">
        <f>Approved!Y100</f>
        <v>0</v>
      </c>
      <c r="I99" s="68">
        <f t="shared" si="4"/>
        <v>91</v>
      </c>
      <c r="J99" s="68">
        <f t="shared" si="5"/>
        <v>182</v>
      </c>
      <c r="K99" s="68">
        <f t="shared" si="6"/>
        <v>273</v>
      </c>
      <c r="L99" s="69">
        <f t="shared" si="7"/>
        <v>364</v>
      </c>
      <c r="M99" s="60"/>
      <c r="N99" s="50"/>
      <c r="O99" s="50"/>
    </row>
    <row r="100" spans="1:15" x14ac:dyDescent="0.35">
      <c r="A100" s="18">
        <f>Approved!A101</f>
        <v>0</v>
      </c>
      <c r="B100" s="18">
        <f>Approved!B101</f>
        <v>0</v>
      </c>
      <c r="C100" s="31">
        <f>Approved!C101</f>
        <v>0</v>
      </c>
      <c r="D100" s="31">
        <f>Approved!D101</f>
        <v>0</v>
      </c>
      <c r="E100" s="31">
        <f>Approved!H101</f>
        <v>0</v>
      </c>
      <c r="F100" s="32">
        <f>Approved!I101</f>
        <v>0</v>
      </c>
      <c r="G100" s="62"/>
      <c r="H100" s="68">
        <f>Approved!Y101</f>
        <v>0</v>
      </c>
      <c r="I100" s="68">
        <f t="shared" si="4"/>
        <v>91</v>
      </c>
      <c r="J100" s="68">
        <f t="shared" si="5"/>
        <v>182</v>
      </c>
      <c r="K100" s="68">
        <f t="shared" si="6"/>
        <v>273</v>
      </c>
      <c r="L100" s="69">
        <f t="shared" si="7"/>
        <v>364</v>
      </c>
      <c r="M100" s="60"/>
      <c r="N100" s="50"/>
      <c r="O100" s="50"/>
    </row>
    <row r="101" spans="1:15" x14ac:dyDescent="0.35">
      <c r="A101" s="18">
        <f>Approved!A102</f>
        <v>0</v>
      </c>
      <c r="B101" s="18">
        <f>Approved!B102</f>
        <v>0</v>
      </c>
      <c r="C101" s="31">
        <f>Approved!C102</f>
        <v>0</v>
      </c>
      <c r="D101" s="31">
        <f>Approved!D102</f>
        <v>0</v>
      </c>
      <c r="E101" s="31">
        <f>Approved!H102</f>
        <v>0</v>
      </c>
      <c r="F101" s="32">
        <f>Approved!I102</f>
        <v>0</v>
      </c>
      <c r="G101" s="62"/>
      <c r="H101" s="68">
        <f>Approved!Y102</f>
        <v>0</v>
      </c>
      <c r="I101" s="68">
        <f t="shared" si="4"/>
        <v>91</v>
      </c>
      <c r="J101" s="68">
        <f t="shared" si="5"/>
        <v>182</v>
      </c>
      <c r="K101" s="68">
        <f t="shared" si="6"/>
        <v>273</v>
      </c>
      <c r="L101" s="69">
        <f t="shared" si="7"/>
        <v>364</v>
      </c>
      <c r="M101" s="60"/>
      <c r="N101" s="50"/>
      <c r="O101" s="50"/>
    </row>
  </sheetData>
  <conditionalFormatting sqref="A2:A101">
    <cfRule type="containsText" dxfId="12" priority="1" operator="containsText" text="Deborah">
      <formula>NOT(ISERROR(SEARCH("Deborah",A2)))</formula>
    </cfRule>
    <cfRule type="containsText" dxfId="11" priority="4" operator="containsText" text="Alex">
      <formula>NOT(ISERROR(SEARCH("Alex",A2)))</formula>
    </cfRule>
    <cfRule type="containsText" dxfId="10" priority="5" operator="containsText" text="Sarah">
      <formula>NOT(ISERROR(SEARCH("Sarah",A2)))</formula>
    </cfRule>
    <cfRule type="containsText" dxfId="9" priority="6" operator="containsText" text="Sally">
      <formula>NOT(ISERROR(SEARCH("Sally",A2)))</formula>
    </cfRule>
  </conditionalFormatting>
  <conditionalFormatting sqref="A102:A157">
    <cfRule type="containsText" dxfId="8" priority="10" operator="containsText" text="Andrew">
      <formula>NOT(ISERROR(SEARCH("Andrew",A102)))</formula>
    </cfRule>
    <cfRule type="containsText" dxfId="7" priority="11" operator="containsText" text="Dale">
      <formula>NOT(ISERROR(SEARCH("Dale",A102)))</formula>
    </cfRule>
    <cfRule type="containsText" dxfId="6" priority="12" operator="containsText" text="Sarah">
      <formula>NOT(ISERROR(SEARCH("Sarah",A102)))</formula>
    </cfRule>
    <cfRule type="containsText" dxfId="5" priority="13" operator="containsText" text="Sally">
      <formula>NOT(ISERROR(SEARCH("Sally",A102)))</formula>
    </cfRule>
  </conditionalFormatting>
  <conditionalFormatting sqref="B2:B101">
    <cfRule type="containsText" dxfId="4" priority="2" operator="containsText" text="PESF">
      <formula>NOT(ISERROR(SEARCH("PESF",B2)))</formula>
    </cfRule>
    <cfRule type="containsText" dxfId="3" priority="3" operator="containsText" text="NOLB">
      <formula>NOT(ISERROR(SEARCH("NOLB",B2)))</formula>
    </cfRule>
  </conditionalFormatting>
  <conditionalFormatting sqref="B102:B157">
    <cfRule type="containsText" dxfId="2" priority="7" operator="containsText" text="0">
      <formula>NOT(ISERROR(SEARCH("0",B102)))</formula>
    </cfRule>
    <cfRule type="containsText" dxfId="1" priority="8" operator="containsText" text="PESF">
      <formula>NOT(ISERROR(SEARCH("PESF",B102)))</formula>
    </cfRule>
    <cfRule type="containsText" dxfId="0" priority="9" operator="containsText" text="NOLB">
      <formula>NOT(ISERROR(SEARCH("NOLB",B102)))</formula>
    </cfRule>
  </conditionalFormatting>
  <dataValidations count="2">
    <dataValidation type="list" allowBlank="1" showInputMessage="1" showErrorMessage="1" sqref="B2:B101" xr:uid="{F2F3CC8F-555D-4217-9428-2E52639C481C}">
      <formula1>"NOLB, PESF"</formula1>
    </dataValidation>
    <dataValidation type="list" allowBlank="1" showInputMessage="1" showErrorMessage="1" sqref="N2:O101" xr:uid="{2AB45561-A0C1-4F4B-993F-FBD905EB424F}">
      <formula1>"Yes, No"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Enquiries</vt:lpstr>
      <vt:lpstr>Approved</vt:lpstr>
      <vt:lpstr>13 Wk</vt:lpstr>
      <vt:lpstr>26 Wk</vt:lpstr>
      <vt:lpstr>39 Wk</vt:lpstr>
      <vt:lpstr>52 Wk</vt:lpstr>
      <vt:lpstr>Qtr Review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2024-10-24T12:52:13Z</dcterms:created>
  <dcterms:modified xsi:type="dcterms:W3CDTF">2024-10-24T12:52:47Z</dcterms:modified>
  <cp:category/>
  <cp:contentStatus/>
</cp:coreProperties>
</file>